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2/"/>
    </mc:Choice>
  </mc:AlternateContent>
  <xr:revisionPtr revIDLastSave="0" documentId="8_{B5AAA8B4-5B9F-4764-A88E-678FF4C3ACDE}" xr6:coauthVersionLast="47" xr6:coauthVersionMax="47" xr10:uidLastSave="{00000000-0000-0000-0000-000000000000}"/>
  <bookViews>
    <workbookView xWindow="-108" yWindow="-108" windowWidth="23256" windowHeight="12456" xr2:uid="{00000000-000D-0000-FFFF-FFFF00000000}"/>
  </bookViews>
  <sheets>
    <sheet name="Pokyny pro vyplnění" sheetId="11" r:id="rId1"/>
    <sheet name="Stavba" sheetId="1" r:id="rId2"/>
    <sheet name="VzorPolozky" sheetId="10" state="hidden" r:id="rId3"/>
    <sheet name="VRN 1 Naklady" sheetId="12" r:id="rId4"/>
    <sheet name="SO-02 1 Pol" sheetId="13" r:id="rId5"/>
    <sheet name="SO-02 2 Pol" sheetId="14" r:id="rId6"/>
    <sheet name="SO-02 3 Pol" sheetId="15" r:id="rId7"/>
    <sheet name="SO-02 5 Pol" sheetId="16" r:id="rId8"/>
    <sheet name="SO-02 6 Pol" sheetId="17" r:id="rId9"/>
  </sheets>
  <externalReferences>
    <externalReference r:id="rId10"/>
  </externalReferences>
  <definedNames>
    <definedName name="CelkemDPHVypocet" localSheetId="1">Stavba!$H$49</definedName>
    <definedName name="CenaCelkem">Stavba!$G$29</definedName>
    <definedName name="CenaCelkemBezDPH">Stavba!$G$28</definedName>
    <definedName name="CenaCelkemVypocet" localSheetId="1">Stavba!$I$49</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'SO-02 1 Pol'!$1:$7</definedName>
    <definedName name="_xlnm.Print_Titles" localSheetId="5">'SO-02 2 Pol'!$1:$7</definedName>
    <definedName name="_xlnm.Print_Titles" localSheetId="6">'SO-02 3 Pol'!$1:$7</definedName>
    <definedName name="_xlnm.Print_Titles" localSheetId="7">'SO-02 5 Pol'!$1:$7</definedName>
    <definedName name="_xlnm.Print_Titles" localSheetId="8">'SO-02 6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'SO-02 1 Pol'!$A$1:$Y$544</definedName>
    <definedName name="_xlnm.Print_Area" localSheetId="5">'SO-02 2 Pol'!$A$1:$Y$63</definedName>
    <definedName name="_xlnm.Print_Area" localSheetId="6">'SO-02 3 Pol'!$A$1:$Y$75</definedName>
    <definedName name="_xlnm.Print_Area" localSheetId="7">'SO-02 5 Pol'!$A$1:$Y$106</definedName>
    <definedName name="_xlnm.Print_Area" localSheetId="8">'SO-02 6 Pol'!$A$1:$Y$83</definedName>
    <definedName name="_xlnm.Print_Area" localSheetId="1">Stavba!$A$1:$J$104</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Stavba!$F$49</definedName>
    <definedName name="ZakladDPHZakl">Stavba!$G$25</definedName>
    <definedName name="ZakladDPHZaklVypocet" localSheetId="1">Stavba!$G$49</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3" i="1" l="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G48" i="1"/>
  <c r="F48" i="1"/>
  <c r="G47" i="1"/>
  <c r="F47" i="1"/>
  <c r="G46" i="1"/>
  <c r="F46" i="1"/>
  <c r="G45" i="1"/>
  <c r="F45" i="1"/>
  <c r="G44" i="1"/>
  <c r="F44" i="1"/>
  <c r="G43" i="1"/>
  <c r="F43" i="1"/>
  <c r="G41" i="1"/>
  <c r="F41" i="1"/>
  <c r="G40" i="1"/>
  <c r="F40" i="1"/>
  <c r="G39" i="1"/>
  <c r="F39" i="1"/>
  <c r="G82" i="17"/>
  <c r="G8" i="17"/>
  <c r="O8" i="17"/>
  <c r="G9" i="17"/>
  <c r="I9" i="17"/>
  <c r="I8" i="17" s="1"/>
  <c r="K9" i="17"/>
  <c r="K8" i="17" s="1"/>
  <c r="M9" i="17"/>
  <c r="M8" i="17" s="1"/>
  <c r="O9" i="17"/>
  <c r="Q9" i="17"/>
  <c r="Q8" i="17" s="1"/>
  <c r="V9" i="17"/>
  <c r="V8" i="17" s="1"/>
  <c r="G11" i="17"/>
  <c r="I11" i="17"/>
  <c r="I10" i="17" s="1"/>
  <c r="K11" i="17"/>
  <c r="M11" i="17"/>
  <c r="O11" i="17"/>
  <c r="O10" i="17" s="1"/>
  <c r="Q11" i="17"/>
  <c r="Q10" i="17" s="1"/>
  <c r="V11" i="17"/>
  <c r="G12" i="17"/>
  <c r="G10" i="17" s="1"/>
  <c r="I12" i="17"/>
  <c r="K12" i="17"/>
  <c r="K10" i="17" s="1"/>
  <c r="O12" i="17"/>
  <c r="Q12" i="17"/>
  <c r="V12" i="17"/>
  <c r="G13" i="17"/>
  <c r="I13" i="17"/>
  <c r="K13" i="17"/>
  <c r="M13" i="17"/>
  <c r="O13" i="17"/>
  <c r="Q13" i="17"/>
  <c r="V13" i="17"/>
  <c r="G14" i="17"/>
  <c r="I14" i="17"/>
  <c r="K14" i="17"/>
  <c r="M14" i="17"/>
  <c r="O14" i="17"/>
  <c r="Q14" i="17"/>
  <c r="V14" i="17"/>
  <c r="V10" i="17" s="1"/>
  <c r="G15" i="17"/>
  <c r="I15" i="17"/>
  <c r="K15" i="17"/>
  <c r="M15" i="17"/>
  <c r="O15" i="17"/>
  <c r="Q15" i="17"/>
  <c r="V15" i="17"/>
  <c r="G16" i="17"/>
  <c r="M16" i="17" s="1"/>
  <c r="I16" i="17"/>
  <c r="K16" i="17"/>
  <c r="O16" i="17"/>
  <c r="Q16" i="17"/>
  <c r="V16" i="17"/>
  <c r="G17" i="17"/>
  <c r="I17" i="17"/>
  <c r="K17" i="17"/>
  <c r="M17" i="17"/>
  <c r="O17" i="17"/>
  <c r="Q17" i="17"/>
  <c r="V17" i="17"/>
  <c r="G18" i="17"/>
  <c r="M18" i="17" s="1"/>
  <c r="I18" i="17"/>
  <c r="K18" i="17"/>
  <c r="O18" i="17"/>
  <c r="Q18" i="17"/>
  <c r="V18" i="17"/>
  <c r="G19" i="17"/>
  <c r="I19" i="17"/>
  <c r="K19" i="17"/>
  <c r="M19" i="17"/>
  <c r="O19" i="17"/>
  <c r="Q19" i="17"/>
  <c r="V19" i="17"/>
  <c r="G20" i="17"/>
  <c r="M20" i="17" s="1"/>
  <c r="I20" i="17"/>
  <c r="K20" i="17"/>
  <c r="O20" i="17"/>
  <c r="Q20" i="17"/>
  <c r="V20" i="17"/>
  <c r="G22" i="17"/>
  <c r="I22" i="17"/>
  <c r="K22" i="17"/>
  <c r="K21" i="17" s="1"/>
  <c r="M22" i="17"/>
  <c r="O22" i="17"/>
  <c r="O21" i="17" s="1"/>
  <c r="Q22" i="17"/>
  <c r="V22" i="17"/>
  <c r="V21" i="17" s="1"/>
  <c r="G23" i="17"/>
  <c r="I23" i="17"/>
  <c r="K23" i="17"/>
  <c r="M23" i="17"/>
  <c r="O23" i="17"/>
  <c r="Q23" i="17"/>
  <c r="V23" i="17"/>
  <c r="G24" i="17"/>
  <c r="G21" i="17" s="1"/>
  <c r="I24" i="17"/>
  <c r="K24" i="17"/>
  <c r="O24" i="17"/>
  <c r="Q24" i="17"/>
  <c r="V24" i="17"/>
  <c r="G25" i="17"/>
  <c r="I25" i="17"/>
  <c r="K25" i="17"/>
  <c r="M25" i="17"/>
  <c r="O25" i="17"/>
  <c r="Q25" i="17"/>
  <c r="Q21" i="17" s="1"/>
  <c r="V25" i="17"/>
  <c r="G26" i="17"/>
  <c r="M26" i="17" s="1"/>
  <c r="I26" i="17"/>
  <c r="K26" i="17"/>
  <c r="O26" i="17"/>
  <c r="Q26" i="17"/>
  <c r="V26" i="17"/>
  <c r="G27" i="17"/>
  <c r="I27" i="17"/>
  <c r="K27" i="17"/>
  <c r="M27" i="17"/>
  <c r="O27" i="17"/>
  <c r="Q27" i="17"/>
  <c r="V27" i="17"/>
  <c r="G28" i="17"/>
  <c r="M28" i="17" s="1"/>
  <c r="I28" i="17"/>
  <c r="K28" i="17"/>
  <c r="O28" i="17"/>
  <c r="Q28" i="17"/>
  <c r="V28" i="17"/>
  <c r="G29" i="17"/>
  <c r="I29" i="17"/>
  <c r="I21" i="17" s="1"/>
  <c r="K29" i="17"/>
  <c r="M29" i="17"/>
  <c r="O29" i="17"/>
  <c r="Q29" i="17"/>
  <c r="V29" i="17"/>
  <c r="G30" i="17"/>
  <c r="I30" i="17"/>
  <c r="K30" i="17"/>
  <c r="M30" i="17"/>
  <c r="O30" i="17"/>
  <c r="Q30" i="17"/>
  <c r="V30" i="17"/>
  <c r="G31" i="17"/>
  <c r="I31" i="17"/>
  <c r="K31" i="17"/>
  <c r="M31" i="17"/>
  <c r="O31" i="17"/>
  <c r="Q31" i="17"/>
  <c r="V31" i="17"/>
  <c r="G32" i="17"/>
  <c r="M32" i="17" s="1"/>
  <c r="I32" i="17"/>
  <c r="K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8" i="17"/>
  <c r="I38" i="17"/>
  <c r="K38" i="17"/>
  <c r="M38" i="17"/>
  <c r="O38" i="17"/>
  <c r="Q38" i="17"/>
  <c r="V38" i="17"/>
  <c r="G39" i="17"/>
  <c r="I39" i="17"/>
  <c r="K39" i="17"/>
  <c r="M39" i="17"/>
  <c r="O39" i="17"/>
  <c r="Q39" i="17"/>
  <c r="V39" i="17"/>
  <c r="G40" i="17"/>
  <c r="M40" i="17" s="1"/>
  <c r="I40" i="17"/>
  <c r="K40" i="17"/>
  <c r="O40" i="17"/>
  <c r="Q40" i="17"/>
  <c r="V40" i="17"/>
  <c r="G41" i="17"/>
  <c r="M41" i="17" s="1"/>
  <c r="I41" i="17"/>
  <c r="K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I46" i="17"/>
  <c r="K46" i="17"/>
  <c r="M46" i="17"/>
  <c r="O46" i="17"/>
  <c r="Q46" i="17"/>
  <c r="V46" i="17"/>
  <c r="G47" i="17"/>
  <c r="I47" i="17"/>
  <c r="K47" i="17"/>
  <c r="M47" i="17"/>
  <c r="O47" i="17"/>
  <c r="Q47" i="17"/>
  <c r="V47" i="17"/>
  <c r="G48" i="17"/>
  <c r="M48" i="17" s="1"/>
  <c r="I48" i="17"/>
  <c r="K48" i="17"/>
  <c r="O48" i="17"/>
  <c r="Q48" i="17"/>
  <c r="V48" i="17"/>
  <c r="G49" i="17"/>
  <c r="M49" i="17" s="1"/>
  <c r="I49" i="17"/>
  <c r="K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4" i="17"/>
  <c r="I54" i="17"/>
  <c r="K54" i="17"/>
  <c r="M54" i="17"/>
  <c r="O54" i="17"/>
  <c r="Q54" i="17"/>
  <c r="V54" i="17"/>
  <c r="G55" i="17"/>
  <c r="I55" i="17"/>
  <c r="K55" i="17"/>
  <c r="M55" i="17"/>
  <c r="O55" i="17"/>
  <c r="Q55" i="17"/>
  <c r="V55" i="17"/>
  <c r="G56" i="17"/>
  <c r="M56" i="17" s="1"/>
  <c r="I56" i="17"/>
  <c r="K56" i="17"/>
  <c r="O56" i="17"/>
  <c r="Q56" i="17"/>
  <c r="V56" i="17"/>
  <c r="G57" i="17"/>
  <c r="M57" i="17" s="1"/>
  <c r="I57" i="17"/>
  <c r="K57" i="17"/>
  <c r="O57" i="17"/>
  <c r="Q57" i="17"/>
  <c r="V57" i="17"/>
  <c r="G58" i="17"/>
  <c r="M58" i="17" s="1"/>
  <c r="I58" i="17"/>
  <c r="K58" i="17"/>
  <c r="O58" i="17"/>
  <c r="Q58" i="17"/>
  <c r="V58" i="17"/>
  <c r="G59" i="17"/>
  <c r="I59" i="17"/>
  <c r="K59" i="17"/>
  <c r="M59" i="17"/>
  <c r="O59" i="17"/>
  <c r="Q59" i="17"/>
  <c r="V59" i="17"/>
  <c r="G60" i="17"/>
  <c r="AF82" i="17" s="1"/>
  <c r="I60" i="17"/>
  <c r="K60" i="17"/>
  <c r="O60" i="17"/>
  <c r="Q60" i="17"/>
  <c r="V60" i="17"/>
  <c r="G61" i="17"/>
  <c r="I61" i="17"/>
  <c r="K61" i="17"/>
  <c r="M61" i="17"/>
  <c r="O61" i="17"/>
  <c r="Q61" i="17"/>
  <c r="V61" i="17"/>
  <c r="G62" i="17"/>
  <c r="I62" i="17"/>
  <c r="K62" i="17"/>
  <c r="M62" i="17"/>
  <c r="O62" i="17"/>
  <c r="Q62" i="17"/>
  <c r="V62" i="17"/>
  <c r="G63" i="17"/>
  <c r="I63" i="17"/>
  <c r="K63" i="17"/>
  <c r="M63" i="17"/>
  <c r="O63" i="17"/>
  <c r="Q63" i="17"/>
  <c r="V63" i="17"/>
  <c r="G64" i="17"/>
  <c r="M64" i="17" s="1"/>
  <c r="I64" i="17"/>
  <c r="K64" i="17"/>
  <c r="O64" i="17"/>
  <c r="Q64" i="17"/>
  <c r="V64" i="17"/>
  <c r="G65" i="17"/>
  <c r="M65" i="17" s="1"/>
  <c r="I65" i="17"/>
  <c r="K65" i="17"/>
  <c r="O65" i="17"/>
  <c r="Q65" i="17"/>
  <c r="V65" i="17"/>
  <c r="G66" i="17"/>
  <c r="M66" i="17" s="1"/>
  <c r="I66" i="17"/>
  <c r="K66" i="17"/>
  <c r="O66" i="17"/>
  <c r="Q66" i="17"/>
  <c r="V66" i="17"/>
  <c r="G67" i="17"/>
  <c r="I67" i="17"/>
  <c r="K67" i="17"/>
  <c r="M67" i="17"/>
  <c r="O67" i="17"/>
  <c r="Q67" i="17"/>
  <c r="V67" i="17"/>
  <c r="G68" i="17"/>
  <c r="M68" i="17" s="1"/>
  <c r="I68" i="17"/>
  <c r="K68" i="17"/>
  <c r="O68" i="17"/>
  <c r="Q68" i="17"/>
  <c r="V68" i="17"/>
  <c r="G69" i="17"/>
  <c r="I69" i="17"/>
  <c r="K69" i="17"/>
  <c r="M69" i="17"/>
  <c r="O69" i="17"/>
  <c r="Q69" i="17"/>
  <c r="V69" i="17"/>
  <c r="G70" i="17"/>
  <c r="I70" i="17"/>
  <c r="K70" i="17"/>
  <c r="M70" i="17"/>
  <c r="O70" i="17"/>
  <c r="Q70" i="17"/>
  <c r="V70" i="17"/>
  <c r="G71" i="17"/>
  <c r="I71" i="17"/>
  <c r="K71" i="17"/>
  <c r="M71" i="17"/>
  <c r="O71" i="17"/>
  <c r="Q71" i="17"/>
  <c r="V71" i="17"/>
  <c r="G72" i="17"/>
  <c r="M72" i="17" s="1"/>
  <c r="I72" i="17"/>
  <c r="K72" i="17"/>
  <c r="O72" i="17"/>
  <c r="Q72" i="17"/>
  <c r="V72" i="17"/>
  <c r="G73" i="17"/>
  <c r="M73" i="17" s="1"/>
  <c r="I73" i="17"/>
  <c r="K73" i="17"/>
  <c r="O73" i="17"/>
  <c r="Q73" i="17"/>
  <c r="V73" i="17"/>
  <c r="G74" i="17"/>
  <c r="M74" i="17" s="1"/>
  <c r="I74" i="17"/>
  <c r="K74" i="17"/>
  <c r="O74" i="17"/>
  <c r="Q74" i="17"/>
  <c r="V74" i="17"/>
  <c r="G75" i="17"/>
  <c r="I75" i="17"/>
  <c r="K75" i="17"/>
  <c r="M75" i="17"/>
  <c r="O75" i="17"/>
  <c r="Q75" i="17"/>
  <c r="V75" i="17"/>
  <c r="G76" i="17"/>
  <c r="G77" i="17"/>
  <c r="I77" i="17"/>
  <c r="I76" i="17" s="1"/>
  <c r="K77" i="17"/>
  <c r="M77" i="17"/>
  <c r="O77" i="17"/>
  <c r="Q77" i="17"/>
  <c r="Q76" i="17" s="1"/>
  <c r="V77" i="17"/>
  <c r="V76" i="17" s="1"/>
  <c r="G78" i="17"/>
  <c r="I78" i="17"/>
  <c r="K78" i="17"/>
  <c r="K76" i="17" s="1"/>
  <c r="M78" i="17"/>
  <c r="O78" i="17"/>
  <c r="Q78" i="17"/>
  <c r="V78" i="17"/>
  <c r="G79" i="17"/>
  <c r="I79" i="17"/>
  <c r="K79" i="17"/>
  <c r="M79" i="17"/>
  <c r="O79" i="17"/>
  <c r="Q79" i="17"/>
  <c r="V79" i="17"/>
  <c r="G80" i="17"/>
  <c r="M80" i="17" s="1"/>
  <c r="I80" i="17"/>
  <c r="K80" i="17"/>
  <c r="O80" i="17"/>
  <c r="O76" i="17" s="1"/>
  <c r="Q80" i="17"/>
  <c r="V80" i="17"/>
  <c r="AE82" i="17"/>
  <c r="G105" i="16"/>
  <c r="G8" i="16"/>
  <c r="G9" i="16"/>
  <c r="I9" i="16"/>
  <c r="I8" i="16" s="1"/>
  <c r="K9" i="16"/>
  <c r="K8" i="16" s="1"/>
  <c r="M9" i="16"/>
  <c r="M8" i="16" s="1"/>
  <c r="O9" i="16"/>
  <c r="Q9" i="16"/>
  <c r="Q8" i="16" s="1"/>
  <c r="V9" i="16"/>
  <c r="V8" i="16" s="1"/>
  <c r="G10" i="16"/>
  <c r="I10" i="16"/>
  <c r="K10" i="16"/>
  <c r="M10" i="16"/>
  <c r="O10" i="16"/>
  <c r="Q10" i="16"/>
  <c r="V10" i="16"/>
  <c r="G11" i="16"/>
  <c r="I11" i="16"/>
  <c r="K11" i="16"/>
  <c r="M11" i="16"/>
  <c r="O11" i="16"/>
  <c r="Q11" i="16"/>
  <c r="V11" i="16"/>
  <c r="G12" i="16"/>
  <c r="M12" i="16" s="1"/>
  <c r="I12" i="16"/>
  <c r="K12" i="16"/>
  <c r="O12" i="16"/>
  <c r="O8" i="16" s="1"/>
  <c r="Q12" i="16"/>
  <c r="V12" i="16"/>
  <c r="G14" i="16"/>
  <c r="I14" i="16"/>
  <c r="K14" i="16"/>
  <c r="K13" i="16" s="1"/>
  <c r="M14" i="16"/>
  <c r="O14" i="16"/>
  <c r="O13" i="16" s="1"/>
  <c r="Q14" i="16"/>
  <c r="V14" i="16"/>
  <c r="V13" i="16" s="1"/>
  <c r="G15" i="16"/>
  <c r="I15" i="16"/>
  <c r="K15" i="16"/>
  <c r="M15" i="16"/>
  <c r="O15" i="16"/>
  <c r="Q15" i="16"/>
  <c r="V15" i="16"/>
  <c r="G16" i="16"/>
  <c r="G13" i="16" s="1"/>
  <c r="I16" i="16"/>
  <c r="K16" i="16"/>
  <c r="O16" i="16"/>
  <c r="Q16" i="16"/>
  <c r="V16" i="16"/>
  <c r="G17" i="16"/>
  <c r="I17" i="16"/>
  <c r="I13" i="16" s="1"/>
  <c r="K17" i="16"/>
  <c r="M17" i="16"/>
  <c r="O17" i="16"/>
  <c r="Q17" i="16"/>
  <c r="V17" i="16"/>
  <c r="G18" i="16"/>
  <c r="I18" i="16"/>
  <c r="K18" i="16"/>
  <c r="M18" i="16"/>
  <c r="O18" i="16"/>
  <c r="Q18" i="16"/>
  <c r="V18" i="16"/>
  <c r="G19" i="16"/>
  <c r="I19" i="16"/>
  <c r="K19" i="16"/>
  <c r="M19" i="16"/>
  <c r="O19" i="16"/>
  <c r="Q19" i="16"/>
  <c r="V19" i="16"/>
  <c r="G20" i="16"/>
  <c r="M20" i="16" s="1"/>
  <c r="I20" i="16"/>
  <c r="K20" i="16"/>
  <c r="O20" i="16"/>
  <c r="Q20" i="16"/>
  <c r="V20" i="16"/>
  <c r="G21" i="16"/>
  <c r="M21" i="16" s="1"/>
  <c r="I21" i="16"/>
  <c r="K21" i="16"/>
  <c r="O21" i="16"/>
  <c r="Q21" i="16"/>
  <c r="Q13" i="16" s="1"/>
  <c r="V21" i="16"/>
  <c r="G22" i="16"/>
  <c r="I22" i="16"/>
  <c r="K22" i="16"/>
  <c r="M22" i="16"/>
  <c r="O22" i="16"/>
  <c r="Q22" i="16"/>
  <c r="V22" i="16"/>
  <c r="G23" i="16"/>
  <c r="I23" i="16"/>
  <c r="K23" i="16"/>
  <c r="M23" i="16"/>
  <c r="O23" i="16"/>
  <c r="Q23" i="16"/>
  <c r="V23" i="16"/>
  <c r="G24" i="16"/>
  <c r="M24" i="16" s="1"/>
  <c r="I24" i="16"/>
  <c r="K24" i="16"/>
  <c r="O24" i="16"/>
  <c r="Q24" i="16"/>
  <c r="V24" i="16"/>
  <c r="G25" i="16"/>
  <c r="I25" i="16"/>
  <c r="K25" i="16"/>
  <c r="M25" i="16"/>
  <c r="O25" i="16"/>
  <c r="Q25" i="16"/>
  <c r="V25" i="16"/>
  <c r="G26" i="16"/>
  <c r="I26" i="16"/>
  <c r="K26" i="16"/>
  <c r="M26" i="16"/>
  <c r="O26" i="16"/>
  <c r="Q26" i="16"/>
  <c r="V26" i="16"/>
  <c r="G27" i="16"/>
  <c r="I27" i="16"/>
  <c r="K27" i="16"/>
  <c r="M27" i="16"/>
  <c r="O27" i="16"/>
  <c r="Q27" i="16"/>
  <c r="V27" i="16"/>
  <c r="G28" i="16"/>
  <c r="M28" i="16" s="1"/>
  <c r="I28" i="16"/>
  <c r="K28" i="16"/>
  <c r="O28" i="16"/>
  <c r="Q28" i="16"/>
  <c r="V28" i="16"/>
  <c r="G29" i="16"/>
  <c r="M29" i="16" s="1"/>
  <c r="I29" i="16"/>
  <c r="K29" i="16"/>
  <c r="O29" i="16"/>
  <c r="Q29" i="16"/>
  <c r="V29" i="16"/>
  <c r="G30" i="16"/>
  <c r="I30" i="16"/>
  <c r="K30" i="16"/>
  <c r="M30" i="16"/>
  <c r="O30" i="16"/>
  <c r="Q30" i="16"/>
  <c r="V30" i="16"/>
  <c r="G31" i="16"/>
  <c r="I31" i="16"/>
  <c r="K31" i="16"/>
  <c r="M31" i="16"/>
  <c r="O31" i="16"/>
  <c r="Q31" i="16"/>
  <c r="V31" i="16"/>
  <c r="G32" i="16"/>
  <c r="M32" i="16" s="1"/>
  <c r="I32" i="16"/>
  <c r="K32" i="16"/>
  <c r="O32" i="16"/>
  <c r="Q32" i="16"/>
  <c r="V32" i="16"/>
  <c r="G33" i="16"/>
  <c r="M33" i="16" s="1"/>
  <c r="I33" i="16"/>
  <c r="K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G38" i="16"/>
  <c r="I38" i="16"/>
  <c r="K38" i="16"/>
  <c r="M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M45" i="16" s="1"/>
  <c r="I45" i="16"/>
  <c r="K45" i="16"/>
  <c r="O45" i="16"/>
  <c r="Q45" i="16"/>
  <c r="V45" i="16"/>
  <c r="G46" i="16"/>
  <c r="I46" i="16"/>
  <c r="K46" i="16"/>
  <c r="M46" i="16"/>
  <c r="O46" i="16"/>
  <c r="Q46" i="16"/>
  <c r="V46" i="16"/>
  <c r="G47" i="16"/>
  <c r="I47" i="16"/>
  <c r="K47" i="16"/>
  <c r="M47" i="16"/>
  <c r="O47" i="16"/>
  <c r="Q47" i="16"/>
  <c r="V47" i="16"/>
  <c r="G48" i="16"/>
  <c r="M48" i="16" s="1"/>
  <c r="I48" i="16"/>
  <c r="K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M53" i="16" s="1"/>
  <c r="I53" i="16"/>
  <c r="K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M57" i="16" s="1"/>
  <c r="I57" i="16"/>
  <c r="K57" i="16"/>
  <c r="O57" i="16"/>
  <c r="Q57" i="16"/>
  <c r="V57" i="16"/>
  <c r="G58" i="16"/>
  <c r="I58" i="16"/>
  <c r="K58" i="16"/>
  <c r="M58" i="16"/>
  <c r="O58" i="16"/>
  <c r="Q58" i="16"/>
  <c r="V58" i="16"/>
  <c r="G59" i="16"/>
  <c r="I59" i="16"/>
  <c r="K59" i="16"/>
  <c r="M59" i="16"/>
  <c r="O59" i="16"/>
  <c r="Q59" i="16"/>
  <c r="V59" i="16"/>
  <c r="G60" i="16"/>
  <c r="M60" i="16" s="1"/>
  <c r="I60" i="16"/>
  <c r="K60" i="16"/>
  <c r="O60" i="16"/>
  <c r="Q60" i="16"/>
  <c r="V60" i="16"/>
  <c r="G61" i="16"/>
  <c r="M61" i="16" s="1"/>
  <c r="I61" i="16"/>
  <c r="K61" i="16"/>
  <c r="O61" i="16"/>
  <c r="Q61" i="16"/>
  <c r="V61" i="16"/>
  <c r="G62" i="16"/>
  <c r="I62" i="16"/>
  <c r="K62" i="16"/>
  <c r="M62" i="16"/>
  <c r="O62" i="16"/>
  <c r="Q62" i="16"/>
  <c r="V62" i="16"/>
  <c r="G63" i="16"/>
  <c r="I63" i="16"/>
  <c r="K63" i="16"/>
  <c r="M63" i="16"/>
  <c r="O63" i="16"/>
  <c r="Q63" i="16"/>
  <c r="V63" i="16"/>
  <c r="G64" i="16"/>
  <c r="AF105" i="16" s="1"/>
  <c r="I64" i="16"/>
  <c r="K64" i="16"/>
  <c r="O64" i="16"/>
  <c r="Q64" i="16"/>
  <c r="V64" i="16"/>
  <c r="G65" i="16"/>
  <c r="M65" i="16" s="1"/>
  <c r="I65" i="16"/>
  <c r="K65" i="16"/>
  <c r="O65" i="16"/>
  <c r="Q65" i="16"/>
  <c r="V65" i="16"/>
  <c r="G66" i="16"/>
  <c r="I66" i="16"/>
  <c r="K66" i="16"/>
  <c r="M66" i="16"/>
  <c r="O66" i="16"/>
  <c r="Q66" i="16"/>
  <c r="V66" i="16"/>
  <c r="G67" i="16"/>
  <c r="I67" i="16"/>
  <c r="K67" i="16"/>
  <c r="M67" i="16"/>
  <c r="O67" i="16"/>
  <c r="Q67" i="16"/>
  <c r="V67" i="16"/>
  <c r="G68" i="16"/>
  <c r="M68" i="16" s="1"/>
  <c r="I68" i="16"/>
  <c r="K68" i="16"/>
  <c r="O68" i="16"/>
  <c r="Q68" i="16"/>
  <c r="V68" i="16"/>
  <c r="G69" i="16"/>
  <c r="M69" i="16" s="1"/>
  <c r="I69" i="16"/>
  <c r="K69" i="16"/>
  <c r="O69" i="16"/>
  <c r="Q69" i="16"/>
  <c r="V69" i="16"/>
  <c r="G70" i="16"/>
  <c r="I70" i="16"/>
  <c r="K70" i="16"/>
  <c r="M70" i="16"/>
  <c r="O70" i="16"/>
  <c r="Q70" i="16"/>
  <c r="V70" i="16"/>
  <c r="G71" i="16"/>
  <c r="I71" i="16"/>
  <c r="K71" i="16"/>
  <c r="M71" i="16"/>
  <c r="O71" i="16"/>
  <c r="Q71" i="16"/>
  <c r="V71" i="16"/>
  <c r="G72" i="16"/>
  <c r="M72" i="16" s="1"/>
  <c r="I72" i="16"/>
  <c r="K72" i="16"/>
  <c r="O72" i="16"/>
  <c r="Q72" i="16"/>
  <c r="V72" i="16"/>
  <c r="G74" i="16"/>
  <c r="I74" i="16"/>
  <c r="K74" i="16"/>
  <c r="K73" i="16" s="1"/>
  <c r="M74" i="16"/>
  <c r="O74" i="16"/>
  <c r="Q74" i="16"/>
  <c r="V74" i="16"/>
  <c r="V73" i="16" s="1"/>
  <c r="G75" i="16"/>
  <c r="G73" i="16" s="1"/>
  <c r="I75" i="16"/>
  <c r="K75" i="16"/>
  <c r="M75" i="16"/>
  <c r="O75" i="16"/>
  <c r="O73" i="16" s="1"/>
  <c r="Q75" i="16"/>
  <c r="V75" i="16"/>
  <c r="G76" i="16"/>
  <c r="M76" i="16" s="1"/>
  <c r="I76" i="16"/>
  <c r="K76" i="16"/>
  <c r="O76" i="16"/>
  <c r="Q76" i="16"/>
  <c r="V76" i="16"/>
  <c r="G77" i="16"/>
  <c r="M77" i="16" s="1"/>
  <c r="I77" i="16"/>
  <c r="K77" i="16"/>
  <c r="O77" i="16"/>
  <c r="Q77" i="16"/>
  <c r="Q73" i="16" s="1"/>
  <c r="V77" i="16"/>
  <c r="G78" i="16"/>
  <c r="I78" i="16"/>
  <c r="K78" i="16"/>
  <c r="M78" i="16"/>
  <c r="O78" i="16"/>
  <c r="Q78" i="16"/>
  <c r="V78" i="16"/>
  <c r="G79" i="16"/>
  <c r="I79" i="16"/>
  <c r="K79" i="16"/>
  <c r="M79" i="16"/>
  <c r="O79" i="16"/>
  <c r="Q79" i="16"/>
  <c r="V79" i="16"/>
  <c r="G80" i="16"/>
  <c r="M80" i="16" s="1"/>
  <c r="I80" i="16"/>
  <c r="K80" i="16"/>
  <c r="O80" i="16"/>
  <c r="Q80" i="16"/>
  <c r="V80" i="16"/>
  <c r="G81" i="16"/>
  <c r="M81" i="16" s="1"/>
  <c r="I81" i="16"/>
  <c r="I73" i="16" s="1"/>
  <c r="K81" i="16"/>
  <c r="O81" i="16"/>
  <c r="Q81" i="16"/>
  <c r="V81" i="16"/>
  <c r="K82" i="16"/>
  <c r="V82" i="16"/>
  <c r="G83" i="16"/>
  <c r="G82" i="16" s="1"/>
  <c r="I83" i="16"/>
  <c r="I82" i="16" s="1"/>
  <c r="K83" i="16"/>
  <c r="M83" i="16"/>
  <c r="O83" i="16"/>
  <c r="O82" i="16" s="1"/>
  <c r="Q83" i="16"/>
  <c r="V83" i="16"/>
  <c r="G84" i="16"/>
  <c r="M84" i="16" s="1"/>
  <c r="I84" i="16"/>
  <c r="K84" i="16"/>
  <c r="O84" i="16"/>
  <c r="Q84" i="16"/>
  <c r="Q82" i="16" s="1"/>
  <c r="V84" i="16"/>
  <c r="G86" i="16"/>
  <c r="I86" i="16"/>
  <c r="K86" i="16"/>
  <c r="K85" i="16" s="1"/>
  <c r="M86" i="16"/>
  <c r="O86" i="16"/>
  <c r="O85" i="16" s="1"/>
  <c r="Q86" i="16"/>
  <c r="V86" i="16"/>
  <c r="V85" i="16" s="1"/>
  <c r="G87" i="16"/>
  <c r="G85" i="16" s="1"/>
  <c r="I87" i="16"/>
  <c r="K87" i="16"/>
  <c r="M87" i="16"/>
  <c r="O87" i="16"/>
  <c r="Q87" i="16"/>
  <c r="V87" i="16"/>
  <c r="G88" i="16"/>
  <c r="M88" i="16" s="1"/>
  <c r="I88" i="16"/>
  <c r="K88" i="16"/>
  <c r="O88" i="16"/>
  <c r="Q88" i="16"/>
  <c r="V88" i="16"/>
  <c r="G89" i="16"/>
  <c r="M89" i="16" s="1"/>
  <c r="I89" i="16"/>
  <c r="I85" i="16" s="1"/>
  <c r="K89" i="16"/>
  <c r="O89" i="16"/>
  <c r="Q89" i="16"/>
  <c r="V89" i="16"/>
  <c r="G90" i="16"/>
  <c r="I90" i="16"/>
  <c r="K90" i="16"/>
  <c r="M90" i="16"/>
  <c r="O90" i="16"/>
  <c r="Q90" i="16"/>
  <c r="V90" i="16"/>
  <c r="G91" i="16"/>
  <c r="I91" i="16"/>
  <c r="K91" i="16"/>
  <c r="M91" i="16"/>
  <c r="O91" i="16"/>
  <c r="Q91" i="16"/>
  <c r="V91" i="16"/>
  <c r="G92" i="16"/>
  <c r="M92" i="16" s="1"/>
  <c r="I92" i="16"/>
  <c r="K92" i="16"/>
  <c r="O92" i="16"/>
  <c r="Q92" i="16"/>
  <c r="V92" i="16"/>
  <c r="G93" i="16"/>
  <c r="I93" i="16"/>
  <c r="K93" i="16"/>
  <c r="M93" i="16"/>
  <c r="O93" i="16"/>
  <c r="Q93" i="16"/>
  <c r="Q85" i="16" s="1"/>
  <c r="V93" i="16"/>
  <c r="G94" i="16"/>
  <c r="I94" i="16"/>
  <c r="K94" i="16"/>
  <c r="M94" i="16"/>
  <c r="O94" i="16"/>
  <c r="Q94" i="16"/>
  <c r="V94" i="16"/>
  <c r="G95" i="16"/>
  <c r="I95" i="16"/>
  <c r="K95" i="16"/>
  <c r="M95" i="16"/>
  <c r="O95" i="16"/>
  <c r="Q95" i="16"/>
  <c r="V95" i="16"/>
  <c r="G96" i="16"/>
  <c r="M96" i="16" s="1"/>
  <c r="I96" i="16"/>
  <c r="K96" i="16"/>
  <c r="O96" i="16"/>
  <c r="Q96" i="16"/>
  <c r="V96" i="16"/>
  <c r="G97" i="16"/>
  <c r="M97" i="16" s="1"/>
  <c r="I97" i="16"/>
  <c r="K97" i="16"/>
  <c r="O97" i="16"/>
  <c r="Q97" i="16"/>
  <c r="V97" i="16"/>
  <c r="G98" i="16"/>
  <c r="I98" i="16"/>
  <c r="K98" i="16"/>
  <c r="M98" i="16"/>
  <c r="O98" i="16"/>
  <c r="Q98" i="16"/>
  <c r="V98" i="16"/>
  <c r="G99" i="16"/>
  <c r="G100" i="16"/>
  <c r="M100" i="16" s="1"/>
  <c r="M99" i="16" s="1"/>
  <c r="I100" i="16"/>
  <c r="I99" i="16" s="1"/>
  <c r="K100" i="16"/>
  <c r="K99" i="16" s="1"/>
  <c r="O100" i="16"/>
  <c r="O99" i="16" s="1"/>
  <c r="Q100" i="16"/>
  <c r="Q99" i="16" s="1"/>
  <c r="V100" i="16"/>
  <c r="G101" i="16"/>
  <c r="I101" i="16"/>
  <c r="K101" i="16"/>
  <c r="M101" i="16"/>
  <c r="O101" i="16"/>
  <c r="Q101" i="16"/>
  <c r="V101" i="16"/>
  <c r="V99" i="16" s="1"/>
  <c r="G102" i="16"/>
  <c r="I102" i="16"/>
  <c r="K102" i="16"/>
  <c r="M102" i="16"/>
  <c r="O102" i="16"/>
  <c r="Q102" i="16"/>
  <c r="V102" i="16"/>
  <c r="G103" i="16"/>
  <c r="I103" i="16"/>
  <c r="K103" i="16"/>
  <c r="M103" i="16"/>
  <c r="O103" i="16"/>
  <c r="Q103" i="16"/>
  <c r="V103" i="16"/>
  <c r="AE105" i="16"/>
  <c r="G74" i="15"/>
  <c r="G9" i="15"/>
  <c r="I9" i="15"/>
  <c r="I8" i="15" s="1"/>
  <c r="K9" i="15"/>
  <c r="K8" i="15" s="1"/>
  <c r="M9" i="15"/>
  <c r="O9" i="15"/>
  <c r="O8" i="15" s="1"/>
  <c r="Q9" i="15"/>
  <c r="V9" i="15"/>
  <c r="V8" i="15" s="1"/>
  <c r="G10" i="15"/>
  <c r="I10" i="15"/>
  <c r="K10" i="15"/>
  <c r="M10" i="15"/>
  <c r="O10" i="15"/>
  <c r="Q10" i="15"/>
  <c r="V10" i="15"/>
  <c r="G11" i="15"/>
  <c r="I11" i="15"/>
  <c r="K11" i="15"/>
  <c r="M11" i="15"/>
  <c r="O11" i="15"/>
  <c r="Q11" i="15"/>
  <c r="Q8" i="15" s="1"/>
  <c r="V11" i="15"/>
  <c r="G12" i="15"/>
  <c r="M12" i="15" s="1"/>
  <c r="I12" i="15"/>
  <c r="K12" i="15"/>
  <c r="O12" i="15"/>
  <c r="Q12" i="15"/>
  <c r="V12" i="15"/>
  <c r="G13" i="15"/>
  <c r="M13" i="15" s="1"/>
  <c r="I13" i="15"/>
  <c r="K13" i="15"/>
  <c r="O13" i="15"/>
  <c r="Q13" i="15"/>
  <c r="V13" i="15"/>
  <c r="G14" i="15"/>
  <c r="I14" i="15"/>
  <c r="K14" i="15"/>
  <c r="M14" i="15"/>
  <c r="O14" i="15"/>
  <c r="Q14" i="15"/>
  <c r="V14" i="15"/>
  <c r="G15" i="15"/>
  <c r="M15" i="15" s="1"/>
  <c r="I15" i="15"/>
  <c r="K15" i="15"/>
  <c r="O15" i="15"/>
  <c r="Q15" i="15"/>
  <c r="V15" i="15"/>
  <c r="G16" i="15"/>
  <c r="G8" i="15" s="1"/>
  <c r="I16" i="15"/>
  <c r="K16" i="15"/>
  <c r="O16" i="15"/>
  <c r="Q16" i="15"/>
  <c r="V16" i="15"/>
  <c r="G17" i="15"/>
  <c r="I17" i="15"/>
  <c r="K17" i="15"/>
  <c r="M17" i="15"/>
  <c r="O17" i="15"/>
  <c r="Q17" i="15"/>
  <c r="V17" i="15"/>
  <c r="G18" i="15"/>
  <c r="I18" i="15"/>
  <c r="K18" i="15"/>
  <c r="M18" i="15"/>
  <c r="O18" i="15"/>
  <c r="Q18" i="15"/>
  <c r="V18" i="15"/>
  <c r="G19" i="15"/>
  <c r="I19" i="15"/>
  <c r="K19" i="15"/>
  <c r="M19" i="15"/>
  <c r="O19" i="15"/>
  <c r="Q19" i="15"/>
  <c r="V19" i="15"/>
  <c r="G20" i="15"/>
  <c r="M20" i="15" s="1"/>
  <c r="I20" i="15"/>
  <c r="K20" i="15"/>
  <c r="O20" i="15"/>
  <c r="Q20" i="15"/>
  <c r="V20" i="15"/>
  <c r="G21" i="15"/>
  <c r="M21" i="15" s="1"/>
  <c r="I21" i="15"/>
  <c r="K21" i="15"/>
  <c r="O21" i="15"/>
  <c r="Q21" i="15"/>
  <c r="V21" i="15"/>
  <c r="G22" i="15"/>
  <c r="I22" i="15"/>
  <c r="K22" i="15"/>
  <c r="M22" i="15"/>
  <c r="O22" i="15"/>
  <c r="Q22" i="15"/>
  <c r="V22" i="15"/>
  <c r="G23" i="15"/>
  <c r="M23" i="15" s="1"/>
  <c r="I23" i="15"/>
  <c r="K23" i="15"/>
  <c r="O23" i="15"/>
  <c r="Q23" i="15"/>
  <c r="V23" i="15"/>
  <c r="G24" i="15"/>
  <c r="M24" i="15" s="1"/>
  <c r="I24" i="15"/>
  <c r="K24" i="15"/>
  <c r="O24" i="15"/>
  <c r="Q24" i="15"/>
  <c r="V24" i="15"/>
  <c r="G26" i="15"/>
  <c r="I26" i="15"/>
  <c r="K26" i="15"/>
  <c r="K25" i="15" s="1"/>
  <c r="M26" i="15"/>
  <c r="O26" i="15"/>
  <c r="O25" i="15" s="1"/>
  <c r="Q26" i="15"/>
  <c r="Q25" i="15" s="1"/>
  <c r="V26" i="15"/>
  <c r="G27" i="15"/>
  <c r="G25" i="15" s="1"/>
  <c r="I27" i="15"/>
  <c r="K27" i="15"/>
  <c r="M27" i="15"/>
  <c r="O27" i="15"/>
  <c r="Q27" i="15"/>
  <c r="V27" i="15"/>
  <c r="G28" i="15"/>
  <c r="I28" i="15"/>
  <c r="K28" i="15"/>
  <c r="M28" i="15"/>
  <c r="O28" i="15"/>
  <c r="Q28" i="15"/>
  <c r="V28" i="15"/>
  <c r="V25" i="15" s="1"/>
  <c r="G29" i="15"/>
  <c r="M29" i="15" s="1"/>
  <c r="I29" i="15"/>
  <c r="K29" i="15"/>
  <c r="O29" i="15"/>
  <c r="Q29" i="15"/>
  <c r="V29" i="15"/>
  <c r="G30" i="15"/>
  <c r="I30" i="15"/>
  <c r="K30" i="15"/>
  <c r="M30" i="15"/>
  <c r="O30" i="15"/>
  <c r="Q30" i="15"/>
  <c r="V30" i="15"/>
  <c r="G31" i="15"/>
  <c r="M31" i="15" s="1"/>
  <c r="I31" i="15"/>
  <c r="K31" i="15"/>
  <c r="O31" i="15"/>
  <c r="Q31" i="15"/>
  <c r="V31" i="15"/>
  <c r="G32" i="15"/>
  <c r="M32" i="15" s="1"/>
  <c r="I32" i="15"/>
  <c r="K32" i="15"/>
  <c r="O32" i="15"/>
  <c r="Q32" i="15"/>
  <c r="V32" i="15"/>
  <c r="G33" i="15"/>
  <c r="I33" i="15"/>
  <c r="I25" i="15" s="1"/>
  <c r="K33" i="15"/>
  <c r="M33" i="15"/>
  <c r="O33" i="15"/>
  <c r="Q33" i="15"/>
  <c r="V33" i="15"/>
  <c r="G34" i="15"/>
  <c r="I34" i="15"/>
  <c r="K34" i="15"/>
  <c r="M34" i="15"/>
  <c r="O34" i="15"/>
  <c r="Q34" i="15"/>
  <c r="V34" i="15"/>
  <c r="G35" i="15"/>
  <c r="I35" i="15"/>
  <c r="K35" i="15"/>
  <c r="M35" i="15"/>
  <c r="O35" i="15"/>
  <c r="Q35" i="15"/>
  <c r="V35" i="15"/>
  <c r="G36" i="15"/>
  <c r="I36" i="15"/>
  <c r="K36" i="15"/>
  <c r="M36" i="15"/>
  <c r="O36" i="15"/>
  <c r="Q36" i="15"/>
  <c r="V36" i="15"/>
  <c r="G38" i="15"/>
  <c r="G37" i="15" s="1"/>
  <c r="I38" i="15"/>
  <c r="I37" i="15" s="1"/>
  <c r="K38" i="15"/>
  <c r="M38" i="15"/>
  <c r="O38" i="15"/>
  <c r="Q38" i="15"/>
  <c r="V38" i="15"/>
  <c r="V37" i="15" s="1"/>
  <c r="G39" i="15"/>
  <c r="M39" i="15" s="1"/>
  <c r="I39" i="15"/>
  <c r="K39" i="15"/>
  <c r="O39" i="15"/>
  <c r="O37" i="15" s="1"/>
  <c r="Q39" i="15"/>
  <c r="V39" i="15"/>
  <c r="G40" i="15"/>
  <c r="M40" i="15" s="1"/>
  <c r="I40" i="15"/>
  <c r="K40" i="15"/>
  <c r="K37" i="15" s="1"/>
  <c r="O40" i="15"/>
  <c r="Q40" i="15"/>
  <c r="V40" i="15"/>
  <c r="G41" i="15"/>
  <c r="I41" i="15"/>
  <c r="K41" i="15"/>
  <c r="M41" i="15"/>
  <c r="O41" i="15"/>
  <c r="Q41" i="15"/>
  <c r="V41" i="15"/>
  <c r="G42" i="15"/>
  <c r="I42" i="15"/>
  <c r="K42" i="15"/>
  <c r="M42" i="15"/>
  <c r="O42" i="15"/>
  <c r="Q42" i="15"/>
  <c r="V42" i="15"/>
  <c r="G43" i="15"/>
  <c r="I43" i="15"/>
  <c r="K43" i="15"/>
  <c r="M43" i="15"/>
  <c r="O43" i="15"/>
  <c r="Q43" i="15"/>
  <c r="V43" i="15"/>
  <c r="G44" i="15"/>
  <c r="I44" i="15"/>
  <c r="K44" i="15"/>
  <c r="M44" i="15"/>
  <c r="O44" i="15"/>
  <c r="Q44" i="15"/>
  <c r="V44" i="15"/>
  <c r="G45" i="15"/>
  <c r="M45" i="15" s="1"/>
  <c r="I45" i="15"/>
  <c r="K45" i="15"/>
  <c r="O45" i="15"/>
  <c r="Q45" i="15"/>
  <c r="Q37" i="15" s="1"/>
  <c r="V45" i="15"/>
  <c r="G46" i="15"/>
  <c r="I46" i="15"/>
  <c r="K46" i="15"/>
  <c r="M46" i="15"/>
  <c r="O46" i="15"/>
  <c r="Q46" i="15"/>
  <c r="V46" i="15"/>
  <c r="G47" i="15"/>
  <c r="M47" i="15" s="1"/>
  <c r="I47" i="15"/>
  <c r="K47" i="15"/>
  <c r="O47" i="15"/>
  <c r="Q47" i="15"/>
  <c r="V47" i="15"/>
  <c r="G48" i="15"/>
  <c r="M48" i="15" s="1"/>
  <c r="I48" i="15"/>
  <c r="K48" i="15"/>
  <c r="O48" i="15"/>
  <c r="Q48" i="15"/>
  <c r="V48" i="15"/>
  <c r="G49" i="15"/>
  <c r="I49" i="15"/>
  <c r="K49" i="15"/>
  <c r="M49" i="15"/>
  <c r="O49" i="15"/>
  <c r="Q49" i="15"/>
  <c r="V49" i="15"/>
  <c r="G50" i="15"/>
  <c r="I50" i="15"/>
  <c r="K50" i="15"/>
  <c r="M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I57" i="15"/>
  <c r="K57" i="15"/>
  <c r="M57" i="15"/>
  <c r="O57" i="15"/>
  <c r="Q57" i="15"/>
  <c r="V57" i="15"/>
  <c r="G58" i="15"/>
  <c r="I58" i="15"/>
  <c r="K58" i="15"/>
  <c r="M58" i="15"/>
  <c r="O58" i="15"/>
  <c r="Q58" i="15"/>
  <c r="V58" i="15"/>
  <c r="G59" i="15"/>
  <c r="I59" i="15"/>
  <c r="K59" i="15"/>
  <c r="M59" i="15"/>
  <c r="O59" i="15"/>
  <c r="Q59" i="15"/>
  <c r="V59" i="15"/>
  <c r="I60" i="15"/>
  <c r="O60" i="15"/>
  <c r="G61" i="15"/>
  <c r="G60" i="15" s="1"/>
  <c r="I61" i="15"/>
  <c r="K61" i="15"/>
  <c r="K60" i="15" s="1"/>
  <c r="O61" i="15"/>
  <c r="Q61" i="15"/>
  <c r="Q60" i="15" s="1"/>
  <c r="V61" i="15"/>
  <c r="G62" i="15"/>
  <c r="I62" i="15"/>
  <c r="K62" i="15"/>
  <c r="M62" i="15"/>
  <c r="O62" i="15"/>
  <c r="Q62" i="15"/>
  <c r="V62" i="15"/>
  <c r="V60" i="15" s="1"/>
  <c r="G64" i="15"/>
  <c r="M64" i="15" s="1"/>
  <c r="I64" i="15"/>
  <c r="I63" i="15" s="1"/>
  <c r="K64" i="15"/>
  <c r="K63" i="15" s="1"/>
  <c r="O64" i="15"/>
  <c r="Q64" i="15"/>
  <c r="Q63" i="15" s="1"/>
  <c r="V64" i="15"/>
  <c r="G65" i="15"/>
  <c r="I65" i="15"/>
  <c r="K65" i="15"/>
  <c r="M65" i="15"/>
  <c r="O65" i="15"/>
  <c r="Q65" i="15"/>
  <c r="V65" i="15"/>
  <c r="V63" i="15" s="1"/>
  <c r="G66" i="15"/>
  <c r="I66" i="15"/>
  <c r="K66" i="15"/>
  <c r="M66" i="15"/>
  <c r="O66" i="15"/>
  <c r="Q66" i="15"/>
  <c r="V66" i="15"/>
  <c r="G67" i="15"/>
  <c r="I67" i="15"/>
  <c r="K67" i="15"/>
  <c r="M67" i="15"/>
  <c r="O67" i="15"/>
  <c r="O63" i="15" s="1"/>
  <c r="Q67" i="15"/>
  <c r="V67" i="15"/>
  <c r="G68" i="15"/>
  <c r="M68" i="15" s="1"/>
  <c r="I68" i="15"/>
  <c r="K68" i="15"/>
  <c r="O68" i="15"/>
  <c r="Q68" i="15"/>
  <c r="V68" i="15"/>
  <c r="G69" i="15"/>
  <c r="M69" i="15" s="1"/>
  <c r="I69" i="15"/>
  <c r="K69" i="15"/>
  <c r="O69" i="15"/>
  <c r="Q69" i="15"/>
  <c r="V69" i="15"/>
  <c r="G70" i="15"/>
  <c r="I70" i="15"/>
  <c r="K70" i="15"/>
  <c r="M70" i="15"/>
  <c r="O70" i="15"/>
  <c r="Q70" i="15"/>
  <c r="V70" i="15"/>
  <c r="G71" i="15"/>
  <c r="AF74" i="15" s="1"/>
  <c r="I71" i="15"/>
  <c r="K71" i="15"/>
  <c r="O71" i="15"/>
  <c r="Q71" i="15"/>
  <c r="V71" i="15"/>
  <c r="G72" i="15"/>
  <c r="M72" i="15" s="1"/>
  <c r="I72" i="15"/>
  <c r="K72" i="15"/>
  <c r="O72" i="15"/>
  <c r="Q72" i="15"/>
  <c r="V72" i="15"/>
  <c r="AE74" i="15"/>
  <c r="G62" i="14"/>
  <c r="G8" i="14"/>
  <c r="G9" i="14"/>
  <c r="I9" i="14"/>
  <c r="I8" i="14" s="1"/>
  <c r="K9" i="14"/>
  <c r="M9" i="14"/>
  <c r="O9" i="14"/>
  <c r="Q9" i="14"/>
  <c r="Q8" i="14" s="1"/>
  <c r="V9" i="14"/>
  <c r="V8" i="14" s="1"/>
  <c r="G10" i="14"/>
  <c r="I10" i="14"/>
  <c r="K10" i="14"/>
  <c r="K8" i="14" s="1"/>
  <c r="M10" i="14"/>
  <c r="O10" i="14"/>
  <c r="O8" i="14" s="1"/>
  <c r="Q10" i="14"/>
  <c r="V10" i="14"/>
  <c r="G11" i="14"/>
  <c r="I11" i="14"/>
  <c r="K11" i="14"/>
  <c r="M11" i="14"/>
  <c r="O11" i="14"/>
  <c r="Q11" i="14"/>
  <c r="V11" i="14"/>
  <c r="G12" i="14"/>
  <c r="M12" i="14" s="1"/>
  <c r="I12" i="14"/>
  <c r="K12" i="14"/>
  <c r="O12" i="14"/>
  <c r="Q12" i="14"/>
  <c r="V12" i="14"/>
  <c r="G13" i="14"/>
  <c r="I13" i="14"/>
  <c r="K13" i="14"/>
  <c r="M13" i="14"/>
  <c r="O13" i="14"/>
  <c r="Q13" i="14"/>
  <c r="V13" i="14"/>
  <c r="G14" i="14"/>
  <c r="M14" i="14" s="1"/>
  <c r="I14" i="14"/>
  <c r="K14" i="14"/>
  <c r="O14" i="14"/>
  <c r="Q14" i="14"/>
  <c r="V14" i="14"/>
  <c r="G15" i="14"/>
  <c r="I15" i="14"/>
  <c r="K15" i="14"/>
  <c r="M15" i="14"/>
  <c r="O15" i="14"/>
  <c r="Q15" i="14"/>
  <c r="V15" i="14"/>
  <c r="G16" i="14"/>
  <c r="K16" i="14"/>
  <c r="O16" i="14"/>
  <c r="G17" i="14"/>
  <c r="I17" i="14"/>
  <c r="I16" i="14" s="1"/>
  <c r="K17" i="14"/>
  <c r="M17" i="14"/>
  <c r="M16" i="14" s="1"/>
  <c r="O17" i="14"/>
  <c r="Q17" i="14"/>
  <c r="Q16" i="14" s="1"/>
  <c r="V17" i="14"/>
  <c r="V16" i="14" s="1"/>
  <c r="G19" i="14"/>
  <c r="I19" i="14"/>
  <c r="I18" i="14" s="1"/>
  <c r="K19" i="14"/>
  <c r="M19" i="14"/>
  <c r="O19" i="14"/>
  <c r="Q19" i="14"/>
  <c r="Q18" i="14" s="1"/>
  <c r="V19" i="14"/>
  <c r="G20" i="14"/>
  <c r="G18" i="14" s="1"/>
  <c r="I20" i="14"/>
  <c r="K20" i="14"/>
  <c r="O20" i="14"/>
  <c r="O18" i="14" s="1"/>
  <c r="Q20" i="14"/>
  <c r="V20" i="14"/>
  <c r="V18" i="14" s="1"/>
  <c r="G21" i="14"/>
  <c r="I21" i="14"/>
  <c r="K21" i="14"/>
  <c r="M21" i="14"/>
  <c r="O21" i="14"/>
  <c r="Q21" i="14"/>
  <c r="V21" i="14"/>
  <c r="G22" i="14"/>
  <c r="M22" i="14" s="1"/>
  <c r="I22" i="14"/>
  <c r="K22" i="14"/>
  <c r="O22" i="14"/>
  <c r="Q22" i="14"/>
  <c r="V22" i="14"/>
  <c r="G23" i="14"/>
  <c r="I23" i="14"/>
  <c r="K23" i="14"/>
  <c r="M23" i="14"/>
  <c r="O23" i="14"/>
  <c r="Q23" i="14"/>
  <c r="V23" i="14"/>
  <c r="G24" i="14"/>
  <c r="M24" i="14" s="1"/>
  <c r="I24" i="14"/>
  <c r="K24" i="14"/>
  <c r="O24" i="14"/>
  <c r="Q24" i="14"/>
  <c r="V24" i="14"/>
  <c r="G25" i="14"/>
  <c r="I25" i="14"/>
  <c r="K25" i="14"/>
  <c r="M25" i="14"/>
  <c r="O25" i="14"/>
  <c r="Q25" i="14"/>
  <c r="V25" i="14"/>
  <c r="G26" i="14"/>
  <c r="M26" i="14" s="1"/>
  <c r="I26" i="14"/>
  <c r="K26" i="14"/>
  <c r="K18" i="14" s="1"/>
  <c r="O26" i="14"/>
  <c r="Q26" i="14"/>
  <c r="V26" i="14"/>
  <c r="G27" i="14"/>
  <c r="I27" i="14"/>
  <c r="K27" i="14"/>
  <c r="M27" i="14"/>
  <c r="O27" i="14"/>
  <c r="Q27" i="14"/>
  <c r="V27" i="14"/>
  <c r="G28" i="14"/>
  <c r="M28" i="14" s="1"/>
  <c r="I28" i="14"/>
  <c r="K28" i="14"/>
  <c r="O28" i="14"/>
  <c r="Q28" i="14"/>
  <c r="V28" i="14"/>
  <c r="G29" i="14"/>
  <c r="I29" i="14"/>
  <c r="K29" i="14"/>
  <c r="M29" i="14"/>
  <c r="O29" i="14"/>
  <c r="Q29" i="14"/>
  <c r="V29" i="14"/>
  <c r="G30" i="14"/>
  <c r="M30" i="14" s="1"/>
  <c r="I30" i="14"/>
  <c r="K30" i="14"/>
  <c r="O30" i="14"/>
  <c r="Q30" i="14"/>
  <c r="V30" i="14"/>
  <c r="G31" i="14"/>
  <c r="I31" i="14"/>
  <c r="K31" i="14"/>
  <c r="M31" i="14"/>
  <c r="O31" i="14"/>
  <c r="Q31" i="14"/>
  <c r="V31" i="14"/>
  <c r="G32" i="14"/>
  <c r="M32" i="14" s="1"/>
  <c r="I32" i="14"/>
  <c r="K32" i="14"/>
  <c r="O32" i="14"/>
  <c r="Q32" i="14"/>
  <c r="V32" i="14"/>
  <c r="G34" i="14"/>
  <c r="M34" i="14" s="1"/>
  <c r="I34" i="14"/>
  <c r="K34" i="14"/>
  <c r="K33" i="14" s="1"/>
  <c r="O34" i="14"/>
  <c r="O33" i="14" s="1"/>
  <c r="Q34" i="14"/>
  <c r="V34" i="14"/>
  <c r="V33" i="14" s="1"/>
  <c r="G35" i="14"/>
  <c r="I35" i="14"/>
  <c r="K35" i="14"/>
  <c r="M35" i="14"/>
  <c r="O35" i="14"/>
  <c r="Q35" i="14"/>
  <c r="Q33" i="14" s="1"/>
  <c r="V35" i="14"/>
  <c r="G36" i="14"/>
  <c r="M36" i="14" s="1"/>
  <c r="I36" i="14"/>
  <c r="K36" i="14"/>
  <c r="O36" i="14"/>
  <c r="Q36" i="14"/>
  <c r="V36" i="14"/>
  <c r="G37" i="14"/>
  <c r="I37" i="14"/>
  <c r="K37" i="14"/>
  <c r="M37" i="14"/>
  <c r="O37" i="14"/>
  <c r="Q37" i="14"/>
  <c r="V37" i="14"/>
  <c r="G38" i="14"/>
  <c r="M38" i="14" s="1"/>
  <c r="I38" i="14"/>
  <c r="K38" i="14"/>
  <c r="O38" i="14"/>
  <c r="Q38" i="14"/>
  <c r="V38" i="14"/>
  <c r="G39" i="14"/>
  <c r="I39" i="14"/>
  <c r="K39" i="14"/>
  <c r="M39" i="14"/>
  <c r="O39" i="14"/>
  <c r="Q39" i="14"/>
  <c r="V39" i="14"/>
  <c r="G40" i="14"/>
  <c r="M40" i="14" s="1"/>
  <c r="I40" i="14"/>
  <c r="K40" i="14"/>
  <c r="O40" i="14"/>
  <c r="Q40" i="14"/>
  <c r="V40" i="14"/>
  <c r="G41" i="14"/>
  <c r="I41" i="14"/>
  <c r="I33" i="14" s="1"/>
  <c r="K41" i="14"/>
  <c r="M41" i="14"/>
  <c r="O41" i="14"/>
  <c r="Q41" i="14"/>
  <c r="V41" i="14"/>
  <c r="G42" i="14"/>
  <c r="M42" i="14" s="1"/>
  <c r="I42" i="14"/>
  <c r="K42" i="14"/>
  <c r="O42" i="14"/>
  <c r="Q42" i="14"/>
  <c r="V42" i="14"/>
  <c r="G43" i="14"/>
  <c r="I43" i="14"/>
  <c r="K43" i="14"/>
  <c r="M43" i="14"/>
  <c r="O43" i="14"/>
  <c r="Q43" i="14"/>
  <c r="V43" i="14"/>
  <c r="G44" i="14"/>
  <c r="M44" i="14" s="1"/>
  <c r="I44" i="14"/>
  <c r="K44" i="14"/>
  <c r="O44" i="14"/>
  <c r="Q44" i="14"/>
  <c r="V44" i="14"/>
  <c r="G45" i="14"/>
  <c r="I45" i="14"/>
  <c r="K45" i="14"/>
  <c r="M45" i="14"/>
  <c r="O45" i="14"/>
  <c r="Q45" i="14"/>
  <c r="V45" i="14"/>
  <c r="G46" i="14"/>
  <c r="M46" i="14" s="1"/>
  <c r="I46" i="14"/>
  <c r="K46" i="14"/>
  <c r="O46" i="14"/>
  <c r="Q46" i="14"/>
  <c r="V46" i="14"/>
  <c r="G48" i="14"/>
  <c r="G47" i="14" s="1"/>
  <c r="I48" i="14"/>
  <c r="I47" i="14" s="1"/>
  <c r="K48" i="14"/>
  <c r="K47" i="14" s="1"/>
  <c r="O48" i="14"/>
  <c r="O47" i="14" s="1"/>
  <c r="Q48" i="14"/>
  <c r="V48" i="14"/>
  <c r="V47" i="14" s="1"/>
  <c r="G49" i="14"/>
  <c r="I49" i="14"/>
  <c r="K49" i="14"/>
  <c r="M49" i="14"/>
  <c r="O49" i="14"/>
  <c r="Q49" i="14"/>
  <c r="Q47" i="14" s="1"/>
  <c r="V49" i="14"/>
  <c r="G50" i="14"/>
  <c r="I50" i="14"/>
  <c r="K50" i="14"/>
  <c r="M50" i="14"/>
  <c r="O50" i="14"/>
  <c r="Q50" i="14"/>
  <c r="V50" i="14"/>
  <c r="G51" i="14"/>
  <c r="I51" i="14"/>
  <c r="K51" i="14"/>
  <c r="M51" i="14"/>
  <c r="O51" i="14"/>
  <c r="Q51" i="14"/>
  <c r="V51" i="14"/>
  <c r="G52" i="14"/>
  <c r="M52" i="14" s="1"/>
  <c r="I52" i="14"/>
  <c r="K52" i="14"/>
  <c r="O52" i="14"/>
  <c r="Q52" i="14"/>
  <c r="V52" i="14"/>
  <c r="G53" i="14"/>
  <c r="I53" i="14"/>
  <c r="K53" i="14"/>
  <c r="M53" i="14"/>
  <c r="O53" i="14"/>
  <c r="Q53" i="14"/>
  <c r="V53" i="14"/>
  <c r="G54" i="14"/>
  <c r="M54" i="14" s="1"/>
  <c r="I54" i="14"/>
  <c r="K54" i="14"/>
  <c r="O54" i="14"/>
  <c r="Q54" i="14"/>
  <c r="V54" i="14"/>
  <c r="G55" i="14"/>
  <c r="G56" i="14"/>
  <c r="M56" i="14" s="1"/>
  <c r="M55" i="14" s="1"/>
  <c r="I56" i="14"/>
  <c r="I55" i="14" s="1"/>
  <c r="K56" i="14"/>
  <c r="K55" i="14" s="1"/>
  <c r="O56" i="14"/>
  <c r="O55" i="14" s="1"/>
  <c r="Q56" i="14"/>
  <c r="V56" i="14"/>
  <c r="V55" i="14" s="1"/>
  <c r="G57" i="14"/>
  <c r="I57" i="14"/>
  <c r="K57" i="14"/>
  <c r="M57" i="14"/>
  <c r="O57" i="14"/>
  <c r="Q57" i="14"/>
  <c r="Q55" i="14" s="1"/>
  <c r="V57" i="14"/>
  <c r="G58" i="14"/>
  <c r="I58" i="14"/>
  <c r="K58" i="14"/>
  <c r="M58" i="14"/>
  <c r="O58" i="14"/>
  <c r="Q58" i="14"/>
  <c r="V58" i="14"/>
  <c r="G59" i="14"/>
  <c r="I59" i="14"/>
  <c r="K59" i="14"/>
  <c r="M59" i="14"/>
  <c r="O59" i="14"/>
  <c r="Q59" i="14"/>
  <c r="V59" i="14"/>
  <c r="G60" i="14"/>
  <c r="M60" i="14" s="1"/>
  <c r="I60" i="14"/>
  <c r="K60" i="14"/>
  <c r="O60" i="14"/>
  <c r="Q60" i="14"/>
  <c r="V60" i="14"/>
  <c r="AE62" i="14"/>
  <c r="G543" i="13"/>
  <c r="BA181" i="13"/>
  <c r="BA165" i="13"/>
  <c r="BA155" i="13"/>
  <c r="BA145" i="13"/>
  <c r="BA137" i="13"/>
  <c r="BA80" i="13"/>
  <c r="BA75" i="13"/>
  <c r="BA67" i="13"/>
  <c r="BA57" i="13"/>
  <c r="BA54" i="13"/>
  <c r="BA43" i="13"/>
  <c r="BA39" i="13"/>
  <c r="BA34" i="13"/>
  <c r="G9" i="13"/>
  <c r="I9" i="13"/>
  <c r="I8" i="13" s="1"/>
  <c r="K9" i="13"/>
  <c r="K8" i="13" s="1"/>
  <c r="M9" i="13"/>
  <c r="O9" i="13"/>
  <c r="O8" i="13" s="1"/>
  <c r="Q9" i="13"/>
  <c r="Q8" i="13" s="1"/>
  <c r="V9" i="13"/>
  <c r="V8" i="13" s="1"/>
  <c r="G14" i="13"/>
  <c r="I14" i="13"/>
  <c r="K14" i="13"/>
  <c r="M14" i="13"/>
  <c r="O14" i="13"/>
  <c r="Q14" i="13"/>
  <c r="V14" i="13"/>
  <c r="G17" i="13"/>
  <c r="I17" i="13"/>
  <c r="K17" i="13"/>
  <c r="M17" i="13"/>
  <c r="O17" i="13"/>
  <c r="Q17" i="13"/>
  <c r="V17" i="13"/>
  <c r="G21" i="13"/>
  <c r="M21" i="13" s="1"/>
  <c r="I21" i="13"/>
  <c r="K21" i="13"/>
  <c r="O21" i="13"/>
  <c r="Q21" i="13"/>
  <c r="V21" i="13"/>
  <c r="G27" i="13"/>
  <c r="M27" i="13" s="1"/>
  <c r="I27" i="13"/>
  <c r="K27" i="13"/>
  <c r="O27" i="13"/>
  <c r="Q27" i="13"/>
  <c r="V27" i="13"/>
  <c r="G33" i="13"/>
  <c r="I33" i="13"/>
  <c r="K33" i="13"/>
  <c r="M33" i="13"/>
  <c r="O33" i="13"/>
  <c r="Q33" i="13"/>
  <c r="V33" i="13"/>
  <c r="G38" i="13"/>
  <c r="I38" i="13"/>
  <c r="K38" i="13"/>
  <c r="M38" i="13"/>
  <c r="O38" i="13"/>
  <c r="Q38" i="13"/>
  <c r="V38" i="13"/>
  <c r="G42" i="13"/>
  <c r="M42" i="13" s="1"/>
  <c r="I42" i="13"/>
  <c r="K42" i="13"/>
  <c r="O42" i="13"/>
  <c r="Q42" i="13"/>
  <c r="V42" i="13"/>
  <c r="G45" i="13"/>
  <c r="I45" i="13"/>
  <c r="K45" i="13"/>
  <c r="M45" i="13"/>
  <c r="O45" i="13"/>
  <c r="Q45" i="13"/>
  <c r="V45" i="13"/>
  <c r="G53" i="13"/>
  <c r="I53" i="13"/>
  <c r="K53" i="13"/>
  <c r="M53" i="13"/>
  <c r="O53" i="13"/>
  <c r="Q53" i="13"/>
  <c r="V53" i="13"/>
  <c r="G56" i="13"/>
  <c r="I56" i="13"/>
  <c r="K56" i="13"/>
  <c r="M56" i="13"/>
  <c r="O56" i="13"/>
  <c r="Q56" i="13"/>
  <c r="V56" i="13"/>
  <c r="G59" i="13"/>
  <c r="M59" i="13" s="1"/>
  <c r="I59" i="13"/>
  <c r="K59" i="13"/>
  <c r="O59" i="13"/>
  <c r="Q59" i="13"/>
  <c r="V59" i="13"/>
  <c r="G66" i="13"/>
  <c r="I66" i="13"/>
  <c r="I65" i="13" s="1"/>
  <c r="K66" i="13"/>
  <c r="K65" i="13" s="1"/>
  <c r="M66" i="13"/>
  <c r="O66" i="13"/>
  <c r="O65" i="13" s="1"/>
  <c r="Q66" i="13"/>
  <c r="V66" i="13"/>
  <c r="V65" i="13" s="1"/>
  <c r="G74" i="13"/>
  <c r="I74" i="13"/>
  <c r="K74" i="13"/>
  <c r="M74" i="13"/>
  <c r="O74" i="13"/>
  <c r="Q74" i="13"/>
  <c r="V74" i="13"/>
  <c r="G79" i="13"/>
  <c r="G65" i="13" s="1"/>
  <c r="I79" i="13"/>
  <c r="K79" i="13"/>
  <c r="O79" i="13"/>
  <c r="Q79" i="13"/>
  <c r="V79" i="13"/>
  <c r="G86" i="13"/>
  <c r="I86" i="13"/>
  <c r="K86" i="13"/>
  <c r="M86" i="13"/>
  <c r="O86" i="13"/>
  <c r="Q86" i="13"/>
  <c r="V86" i="13"/>
  <c r="G91" i="13"/>
  <c r="I91" i="13"/>
  <c r="K91" i="13"/>
  <c r="M91" i="13"/>
  <c r="O91" i="13"/>
  <c r="Q91" i="13"/>
  <c r="V91" i="13"/>
  <c r="G93" i="13"/>
  <c r="I93" i="13"/>
  <c r="K93" i="13"/>
  <c r="M93" i="13"/>
  <c r="O93" i="13"/>
  <c r="Q93" i="13"/>
  <c r="V93" i="13"/>
  <c r="G96" i="13"/>
  <c r="M96" i="13" s="1"/>
  <c r="I96" i="13"/>
  <c r="K96" i="13"/>
  <c r="O96" i="13"/>
  <c r="Q96" i="13"/>
  <c r="V96" i="13"/>
  <c r="G100" i="13"/>
  <c r="M100" i="13" s="1"/>
  <c r="I100" i="13"/>
  <c r="K100" i="13"/>
  <c r="O100" i="13"/>
  <c r="Q100" i="13"/>
  <c r="Q65" i="13" s="1"/>
  <c r="V100" i="13"/>
  <c r="G102" i="13"/>
  <c r="I102" i="13"/>
  <c r="K102" i="13"/>
  <c r="M102" i="13"/>
  <c r="O102" i="13"/>
  <c r="Q102" i="13"/>
  <c r="V102" i="13"/>
  <c r="G109" i="13"/>
  <c r="M109" i="13" s="1"/>
  <c r="I109" i="13"/>
  <c r="I108" i="13" s="1"/>
  <c r="K109" i="13"/>
  <c r="O109" i="13"/>
  <c r="O108" i="13" s="1"/>
  <c r="Q109" i="13"/>
  <c r="Q108" i="13" s="1"/>
  <c r="V109" i="13"/>
  <c r="V108" i="13" s="1"/>
  <c r="G113" i="13"/>
  <c r="M113" i="13" s="1"/>
  <c r="I113" i="13"/>
  <c r="K113" i="13"/>
  <c r="O113" i="13"/>
  <c r="Q113" i="13"/>
  <c r="V113" i="13"/>
  <c r="G118" i="13"/>
  <c r="I118" i="13"/>
  <c r="K118" i="13"/>
  <c r="K108" i="13" s="1"/>
  <c r="M118" i="13"/>
  <c r="O118" i="13"/>
  <c r="Q118" i="13"/>
  <c r="V118" i="13"/>
  <c r="G121" i="13"/>
  <c r="I121" i="13"/>
  <c r="K121" i="13"/>
  <c r="M121" i="13"/>
  <c r="O121" i="13"/>
  <c r="Q121" i="13"/>
  <c r="V121" i="13"/>
  <c r="G126" i="13"/>
  <c r="M126" i="13" s="1"/>
  <c r="I126" i="13"/>
  <c r="K126" i="13"/>
  <c r="O126" i="13"/>
  <c r="Q126" i="13"/>
  <c r="V126" i="13"/>
  <c r="G129" i="13"/>
  <c r="M129" i="13" s="1"/>
  <c r="I129" i="13"/>
  <c r="K129" i="13"/>
  <c r="O129" i="13"/>
  <c r="Q129" i="13"/>
  <c r="V129" i="13"/>
  <c r="G132" i="13"/>
  <c r="I132" i="13"/>
  <c r="K132" i="13"/>
  <c r="M132" i="13"/>
  <c r="O132" i="13"/>
  <c r="Q132" i="13"/>
  <c r="V132" i="13"/>
  <c r="G136" i="13"/>
  <c r="M136" i="13" s="1"/>
  <c r="I136" i="13"/>
  <c r="K136" i="13"/>
  <c r="O136" i="13"/>
  <c r="Q136" i="13"/>
  <c r="V136" i="13"/>
  <c r="G144" i="13"/>
  <c r="M144" i="13" s="1"/>
  <c r="I144" i="13"/>
  <c r="K144" i="13"/>
  <c r="O144" i="13"/>
  <c r="Q144" i="13"/>
  <c r="V144" i="13"/>
  <c r="G154" i="13"/>
  <c r="M154" i="13" s="1"/>
  <c r="I154" i="13"/>
  <c r="K154" i="13"/>
  <c r="O154" i="13"/>
  <c r="Q154" i="13"/>
  <c r="V154" i="13"/>
  <c r="G164" i="13"/>
  <c r="I164" i="13"/>
  <c r="K164" i="13"/>
  <c r="M164" i="13"/>
  <c r="O164" i="13"/>
  <c r="Q164" i="13"/>
  <c r="V164" i="13"/>
  <c r="G167" i="13"/>
  <c r="I167" i="13"/>
  <c r="K167" i="13"/>
  <c r="M167" i="13"/>
  <c r="O167" i="13"/>
  <c r="Q167" i="13"/>
  <c r="V167" i="13"/>
  <c r="G177" i="13"/>
  <c r="M177" i="13" s="1"/>
  <c r="I177" i="13"/>
  <c r="K177" i="13"/>
  <c r="O177" i="13"/>
  <c r="Q177" i="13"/>
  <c r="V177" i="13"/>
  <c r="G180" i="13"/>
  <c r="M180" i="13" s="1"/>
  <c r="I180" i="13"/>
  <c r="K180" i="13"/>
  <c r="O180" i="13"/>
  <c r="Q180" i="13"/>
  <c r="V180" i="13"/>
  <c r="G183" i="13"/>
  <c r="I183" i="13"/>
  <c r="K183" i="13"/>
  <c r="M183" i="13"/>
  <c r="O183" i="13"/>
  <c r="Q183" i="13"/>
  <c r="V183" i="13"/>
  <c r="G186" i="13"/>
  <c r="I186" i="13"/>
  <c r="K186" i="13"/>
  <c r="M186" i="13"/>
  <c r="O186" i="13"/>
  <c r="Q186" i="13"/>
  <c r="V186" i="13"/>
  <c r="G189" i="13"/>
  <c r="M189" i="13" s="1"/>
  <c r="I189" i="13"/>
  <c r="K189" i="13"/>
  <c r="O189" i="13"/>
  <c r="Q189" i="13"/>
  <c r="V189" i="13"/>
  <c r="G191" i="13"/>
  <c r="M191" i="13" s="1"/>
  <c r="I191" i="13"/>
  <c r="K191" i="13"/>
  <c r="O191" i="13"/>
  <c r="Q191" i="13"/>
  <c r="V191" i="13"/>
  <c r="G194" i="13"/>
  <c r="I194" i="13"/>
  <c r="K194" i="13"/>
  <c r="M194" i="13"/>
  <c r="O194" i="13"/>
  <c r="Q194" i="13"/>
  <c r="V194" i="13"/>
  <c r="G199" i="13"/>
  <c r="I199" i="13"/>
  <c r="K199" i="13"/>
  <c r="M199" i="13"/>
  <c r="O199" i="13"/>
  <c r="Q199" i="13"/>
  <c r="V199" i="13"/>
  <c r="G202" i="13"/>
  <c r="M202" i="13" s="1"/>
  <c r="I202" i="13"/>
  <c r="K202" i="13"/>
  <c r="O202" i="13"/>
  <c r="Q202" i="13"/>
  <c r="V202" i="13"/>
  <c r="G207" i="13"/>
  <c r="M207" i="13" s="1"/>
  <c r="I207" i="13"/>
  <c r="K207" i="13"/>
  <c r="O207" i="13"/>
  <c r="Q207" i="13"/>
  <c r="V207" i="13"/>
  <c r="G210" i="13"/>
  <c r="M210" i="13" s="1"/>
  <c r="I210" i="13"/>
  <c r="K210" i="13"/>
  <c r="O210" i="13"/>
  <c r="Q210" i="13"/>
  <c r="V210" i="13"/>
  <c r="G213" i="13"/>
  <c r="I213" i="13"/>
  <c r="K213" i="13"/>
  <c r="M213" i="13"/>
  <c r="O213" i="13"/>
  <c r="Q213" i="13"/>
  <c r="V213" i="13"/>
  <c r="G215" i="13"/>
  <c r="G216" i="13"/>
  <c r="M216" i="13" s="1"/>
  <c r="I216" i="13"/>
  <c r="I215" i="13" s="1"/>
  <c r="K216" i="13"/>
  <c r="K215" i="13" s="1"/>
  <c r="O216" i="13"/>
  <c r="O215" i="13" s="1"/>
  <c r="Q216" i="13"/>
  <c r="Q215" i="13" s="1"/>
  <c r="V216" i="13"/>
  <c r="V215" i="13" s="1"/>
  <c r="G219" i="13"/>
  <c r="I219" i="13"/>
  <c r="K219" i="13"/>
  <c r="M219" i="13"/>
  <c r="O219" i="13"/>
  <c r="Q219" i="13"/>
  <c r="V219" i="13"/>
  <c r="G223" i="13"/>
  <c r="I223" i="13"/>
  <c r="K223" i="13"/>
  <c r="M223" i="13"/>
  <c r="O223" i="13"/>
  <c r="Q223" i="13"/>
  <c r="V223" i="13"/>
  <c r="G226" i="13"/>
  <c r="M226" i="13" s="1"/>
  <c r="I226" i="13"/>
  <c r="K226" i="13"/>
  <c r="O226" i="13"/>
  <c r="Q226" i="13"/>
  <c r="V226" i="13"/>
  <c r="G230" i="13"/>
  <c r="M230" i="13" s="1"/>
  <c r="I230" i="13"/>
  <c r="K230" i="13"/>
  <c r="O230" i="13"/>
  <c r="Q230" i="13"/>
  <c r="V230" i="13"/>
  <c r="G232" i="13"/>
  <c r="M232" i="13" s="1"/>
  <c r="I232" i="13"/>
  <c r="K232" i="13"/>
  <c r="O232" i="13"/>
  <c r="Q232" i="13"/>
  <c r="V232" i="13"/>
  <c r="G234" i="13"/>
  <c r="I234" i="13"/>
  <c r="K234" i="13"/>
  <c r="M234" i="13"/>
  <c r="O234" i="13"/>
  <c r="Q234" i="13"/>
  <c r="V234" i="13"/>
  <c r="G237" i="13"/>
  <c r="M237" i="13" s="1"/>
  <c r="I237" i="13"/>
  <c r="K237" i="13"/>
  <c r="O237" i="13"/>
  <c r="Q237" i="13"/>
  <c r="V237" i="13"/>
  <c r="I239" i="13"/>
  <c r="G240" i="13"/>
  <c r="I240" i="13"/>
  <c r="K240" i="13"/>
  <c r="K239" i="13" s="1"/>
  <c r="M240" i="13"/>
  <c r="O240" i="13"/>
  <c r="Q240" i="13"/>
  <c r="Q239" i="13" s="1"/>
  <c r="V240" i="13"/>
  <c r="V239" i="13" s="1"/>
  <c r="G256" i="13"/>
  <c r="I256" i="13"/>
  <c r="K256" i="13"/>
  <c r="M256" i="13"/>
  <c r="O256" i="13"/>
  <c r="Q256" i="13"/>
  <c r="V256" i="13"/>
  <c r="G259" i="13"/>
  <c r="G239" i="13" s="1"/>
  <c r="I259" i="13"/>
  <c r="K259" i="13"/>
  <c r="O259" i="13"/>
  <c r="O239" i="13" s="1"/>
  <c r="Q259" i="13"/>
  <c r="V259" i="13"/>
  <c r="Q274" i="13"/>
  <c r="G275" i="13"/>
  <c r="M275" i="13" s="1"/>
  <c r="I275" i="13"/>
  <c r="I274" i="13" s="1"/>
  <c r="K275" i="13"/>
  <c r="K274" i="13" s="1"/>
  <c r="O275" i="13"/>
  <c r="Q275" i="13"/>
  <c r="V275" i="13"/>
  <c r="V274" i="13" s="1"/>
  <c r="G280" i="13"/>
  <c r="I280" i="13"/>
  <c r="K280" i="13"/>
  <c r="M280" i="13"/>
  <c r="O280" i="13"/>
  <c r="Q280" i="13"/>
  <c r="V280" i="13"/>
  <c r="G283" i="13"/>
  <c r="G274" i="13" s="1"/>
  <c r="I283" i="13"/>
  <c r="K283" i="13"/>
  <c r="O283" i="13"/>
  <c r="O274" i="13" s="1"/>
  <c r="Q283" i="13"/>
  <c r="V283" i="13"/>
  <c r="G286" i="13"/>
  <c r="M286" i="13" s="1"/>
  <c r="I286" i="13"/>
  <c r="K286" i="13"/>
  <c r="O286" i="13"/>
  <c r="Q286" i="13"/>
  <c r="V286" i="13"/>
  <c r="G290" i="13"/>
  <c r="I290" i="13"/>
  <c r="K290" i="13"/>
  <c r="M290" i="13"/>
  <c r="O290" i="13"/>
  <c r="Q290" i="13"/>
  <c r="V290" i="13"/>
  <c r="G294" i="13"/>
  <c r="I294" i="13"/>
  <c r="K294" i="13"/>
  <c r="M294" i="13"/>
  <c r="O294" i="13"/>
  <c r="Q294" i="13"/>
  <c r="V294" i="13"/>
  <c r="O298" i="13"/>
  <c r="G299" i="13"/>
  <c r="G298" i="13" s="1"/>
  <c r="I299" i="13"/>
  <c r="I298" i="13" s="1"/>
  <c r="K299" i="13"/>
  <c r="K298" i="13" s="1"/>
  <c r="O299" i="13"/>
  <c r="Q299" i="13"/>
  <c r="Q298" i="13" s="1"/>
  <c r="V299" i="13"/>
  <c r="V298" i="13" s="1"/>
  <c r="G300" i="13"/>
  <c r="I300" i="13"/>
  <c r="K300" i="13"/>
  <c r="M300" i="13"/>
  <c r="O300" i="13"/>
  <c r="Q300" i="13"/>
  <c r="V300" i="13"/>
  <c r="G301" i="13"/>
  <c r="I301" i="13"/>
  <c r="K301" i="13"/>
  <c r="M301" i="13"/>
  <c r="O301" i="13"/>
  <c r="Q301" i="13"/>
  <c r="V301" i="13"/>
  <c r="G302" i="13"/>
  <c r="M302" i="13" s="1"/>
  <c r="I302" i="13"/>
  <c r="K302" i="13"/>
  <c r="O302" i="13"/>
  <c r="Q302" i="13"/>
  <c r="V302" i="13"/>
  <c r="G303" i="13"/>
  <c r="M303" i="13" s="1"/>
  <c r="I303" i="13"/>
  <c r="K303" i="13"/>
  <c r="O303" i="13"/>
  <c r="Q303" i="13"/>
  <c r="V303" i="13"/>
  <c r="G304" i="13"/>
  <c r="I304" i="13"/>
  <c r="K304" i="13"/>
  <c r="Q304" i="13"/>
  <c r="G305" i="13"/>
  <c r="I305" i="13"/>
  <c r="K305" i="13"/>
  <c r="M305" i="13"/>
  <c r="M304" i="13" s="1"/>
  <c r="O305" i="13"/>
  <c r="O304" i="13" s="1"/>
  <c r="Q305" i="13"/>
  <c r="V305" i="13"/>
  <c r="V304" i="13" s="1"/>
  <c r="G309" i="13"/>
  <c r="G308" i="13" s="1"/>
  <c r="I309" i="13"/>
  <c r="I308" i="13" s="1"/>
  <c r="K309" i="13"/>
  <c r="O309" i="13"/>
  <c r="Q309" i="13"/>
  <c r="Q308" i="13" s="1"/>
  <c r="V309" i="13"/>
  <c r="V308" i="13" s="1"/>
  <c r="G312" i="13"/>
  <c r="M312" i="13" s="1"/>
  <c r="I312" i="13"/>
  <c r="K312" i="13"/>
  <c r="K308" i="13" s="1"/>
  <c r="O312" i="13"/>
  <c r="Q312" i="13"/>
  <c r="V312" i="13"/>
  <c r="G314" i="13"/>
  <c r="I314" i="13"/>
  <c r="K314" i="13"/>
  <c r="M314" i="13"/>
  <c r="O314" i="13"/>
  <c r="Q314" i="13"/>
  <c r="V314" i="13"/>
  <c r="G318" i="13"/>
  <c r="AF543" i="13" s="1"/>
  <c r="I318" i="13"/>
  <c r="K318" i="13"/>
  <c r="O318" i="13"/>
  <c r="Q318" i="13"/>
  <c r="V318" i="13"/>
  <c r="G320" i="13"/>
  <c r="M320" i="13" s="1"/>
  <c r="I320" i="13"/>
  <c r="K320" i="13"/>
  <c r="O320" i="13"/>
  <c r="Q320" i="13"/>
  <c r="V320" i="13"/>
  <c r="G321" i="13"/>
  <c r="I321" i="13"/>
  <c r="K321" i="13"/>
  <c r="M321" i="13"/>
  <c r="O321" i="13"/>
  <c r="Q321" i="13"/>
  <c r="V321" i="13"/>
  <c r="G322" i="13"/>
  <c r="I322" i="13"/>
  <c r="K322" i="13"/>
  <c r="M322" i="13"/>
  <c r="O322" i="13"/>
  <c r="Q322" i="13"/>
  <c r="V322" i="13"/>
  <c r="G323" i="13"/>
  <c r="M323" i="13" s="1"/>
  <c r="I323" i="13"/>
  <c r="K323" i="13"/>
  <c r="O323" i="13"/>
  <c r="O308" i="13" s="1"/>
  <c r="Q323" i="13"/>
  <c r="V323" i="13"/>
  <c r="G324" i="13"/>
  <c r="M324" i="13" s="1"/>
  <c r="I324" i="13"/>
  <c r="K324" i="13"/>
  <c r="O324" i="13"/>
  <c r="Q324" i="13"/>
  <c r="V324" i="13"/>
  <c r="G325" i="13"/>
  <c r="I325" i="13"/>
  <c r="K325" i="13"/>
  <c r="M325" i="13"/>
  <c r="O325" i="13"/>
  <c r="Q325" i="13"/>
  <c r="V325" i="13"/>
  <c r="G326" i="13"/>
  <c r="I326" i="13"/>
  <c r="K326" i="13"/>
  <c r="M326" i="13"/>
  <c r="O326" i="13"/>
  <c r="Q326" i="13"/>
  <c r="V326" i="13"/>
  <c r="G329" i="13"/>
  <c r="M329" i="13" s="1"/>
  <c r="I329" i="13"/>
  <c r="K329" i="13"/>
  <c r="O329" i="13"/>
  <c r="Q329" i="13"/>
  <c r="V329" i="13"/>
  <c r="G331" i="13"/>
  <c r="I331" i="13"/>
  <c r="K331" i="13"/>
  <c r="K330" i="13" s="1"/>
  <c r="M331" i="13"/>
  <c r="O331" i="13"/>
  <c r="Q331" i="13"/>
  <c r="Q330" i="13" s="1"/>
  <c r="V331" i="13"/>
  <c r="V330" i="13" s="1"/>
  <c r="G333" i="13"/>
  <c r="I333" i="13"/>
  <c r="K333" i="13"/>
  <c r="M333" i="13"/>
  <c r="O333" i="13"/>
  <c r="Q333" i="13"/>
  <c r="V333" i="13"/>
  <c r="G335" i="13"/>
  <c r="G330" i="13" s="1"/>
  <c r="I335" i="13"/>
  <c r="K335" i="13"/>
  <c r="O335" i="13"/>
  <c r="O330" i="13" s="1"/>
  <c r="Q335" i="13"/>
  <c r="V335" i="13"/>
  <c r="G337" i="13"/>
  <c r="M337" i="13" s="1"/>
  <c r="I337" i="13"/>
  <c r="K337" i="13"/>
  <c r="O337" i="13"/>
  <c r="Q337" i="13"/>
  <c r="V337" i="13"/>
  <c r="G339" i="13"/>
  <c r="I339" i="13"/>
  <c r="K339" i="13"/>
  <c r="M339" i="13"/>
  <c r="O339" i="13"/>
  <c r="Q339" i="13"/>
  <c r="V339" i="13"/>
  <c r="G341" i="13"/>
  <c r="I341" i="13"/>
  <c r="K341" i="13"/>
  <c r="M341" i="13"/>
  <c r="O341" i="13"/>
  <c r="Q341" i="13"/>
  <c r="V341" i="13"/>
  <c r="G343" i="13"/>
  <c r="M343" i="13" s="1"/>
  <c r="I343" i="13"/>
  <c r="K343" i="13"/>
  <c r="O343" i="13"/>
  <c r="Q343" i="13"/>
  <c r="V343" i="13"/>
  <c r="G345" i="13"/>
  <c r="M345" i="13" s="1"/>
  <c r="I345" i="13"/>
  <c r="I330" i="13" s="1"/>
  <c r="K345" i="13"/>
  <c r="O345" i="13"/>
  <c r="Q345" i="13"/>
  <c r="V345" i="13"/>
  <c r="G347" i="13"/>
  <c r="I347" i="13"/>
  <c r="K347" i="13"/>
  <c r="Q347" i="13"/>
  <c r="V347" i="13"/>
  <c r="G348" i="13"/>
  <c r="I348" i="13"/>
  <c r="K348" i="13"/>
  <c r="M348" i="13"/>
  <c r="M347" i="13" s="1"/>
  <c r="O348" i="13"/>
  <c r="O347" i="13" s="1"/>
  <c r="Q348" i="13"/>
  <c r="V348" i="13"/>
  <c r="G351" i="13"/>
  <c r="M351" i="13" s="1"/>
  <c r="I351" i="13"/>
  <c r="I350" i="13" s="1"/>
  <c r="K351" i="13"/>
  <c r="O351" i="13"/>
  <c r="Q351" i="13"/>
  <c r="Q350" i="13" s="1"/>
  <c r="V351" i="13"/>
  <c r="V350" i="13" s="1"/>
  <c r="G353" i="13"/>
  <c r="M353" i="13" s="1"/>
  <c r="I353" i="13"/>
  <c r="K353" i="13"/>
  <c r="K350" i="13" s="1"/>
  <c r="O353" i="13"/>
  <c r="Q353" i="13"/>
  <c r="V353" i="13"/>
  <c r="G358" i="13"/>
  <c r="I358" i="13"/>
  <c r="K358" i="13"/>
  <c r="M358" i="13"/>
  <c r="O358" i="13"/>
  <c r="Q358" i="13"/>
  <c r="V358" i="13"/>
  <c r="G363" i="13"/>
  <c r="M363" i="13" s="1"/>
  <c r="I363" i="13"/>
  <c r="K363" i="13"/>
  <c r="O363" i="13"/>
  <c r="O350" i="13" s="1"/>
  <c r="Q363" i="13"/>
  <c r="V363" i="13"/>
  <c r="G368" i="13"/>
  <c r="M368" i="13" s="1"/>
  <c r="I368" i="13"/>
  <c r="K368" i="13"/>
  <c r="O368" i="13"/>
  <c r="Q368" i="13"/>
  <c r="V368" i="13"/>
  <c r="G373" i="13"/>
  <c r="I373" i="13"/>
  <c r="K373" i="13"/>
  <c r="M373" i="13"/>
  <c r="O373" i="13"/>
  <c r="Q373" i="13"/>
  <c r="V373" i="13"/>
  <c r="G375" i="13"/>
  <c r="I375" i="13"/>
  <c r="K375" i="13"/>
  <c r="M375" i="13"/>
  <c r="O375" i="13"/>
  <c r="Q375" i="13"/>
  <c r="V375" i="13"/>
  <c r="G377" i="13"/>
  <c r="G350" i="13" s="1"/>
  <c r="I377" i="13"/>
  <c r="K377" i="13"/>
  <c r="O377" i="13"/>
  <c r="Q377" i="13"/>
  <c r="V377" i="13"/>
  <c r="G383" i="13"/>
  <c r="M383" i="13" s="1"/>
  <c r="I383" i="13"/>
  <c r="K383" i="13"/>
  <c r="O383" i="13"/>
  <c r="Q383" i="13"/>
  <c r="V383" i="13"/>
  <c r="K385" i="13"/>
  <c r="G386" i="13"/>
  <c r="G385" i="13" s="1"/>
  <c r="I386" i="13"/>
  <c r="K386" i="13"/>
  <c r="M386" i="13"/>
  <c r="M385" i="13" s="1"/>
  <c r="O386" i="13"/>
  <c r="Q386" i="13"/>
  <c r="V386" i="13"/>
  <c r="G390" i="13"/>
  <c r="M390" i="13" s="1"/>
  <c r="I390" i="13"/>
  <c r="K390" i="13"/>
  <c r="O390" i="13"/>
  <c r="O385" i="13" s="1"/>
  <c r="Q390" i="13"/>
  <c r="V390" i="13"/>
  <c r="G395" i="13"/>
  <c r="I395" i="13"/>
  <c r="I385" i="13" s="1"/>
  <c r="K395" i="13"/>
  <c r="M395" i="13"/>
  <c r="O395" i="13"/>
  <c r="Q395" i="13"/>
  <c r="Q385" i="13" s="1"/>
  <c r="V395" i="13"/>
  <c r="G397" i="13"/>
  <c r="I397" i="13"/>
  <c r="K397" i="13"/>
  <c r="M397" i="13"/>
  <c r="O397" i="13"/>
  <c r="Q397" i="13"/>
  <c r="V397" i="13"/>
  <c r="V385" i="13" s="1"/>
  <c r="G403" i="13"/>
  <c r="I403" i="13"/>
  <c r="K403" i="13"/>
  <c r="M403" i="13"/>
  <c r="O403" i="13"/>
  <c r="Q403" i="13"/>
  <c r="V403" i="13"/>
  <c r="G409" i="13"/>
  <c r="M409" i="13" s="1"/>
  <c r="I409" i="13"/>
  <c r="K409" i="13"/>
  <c r="O409" i="13"/>
  <c r="Q409" i="13"/>
  <c r="V409" i="13"/>
  <c r="G411" i="13"/>
  <c r="M411" i="13" s="1"/>
  <c r="I411" i="13"/>
  <c r="K411" i="13"/>
  <c r="O411" i="13"/>
  <c r="Q411" i="13"/>
  <c r="V411" i="13"/>
  <c r="K413" i="13"/>
  <c r="V413" i="13"/>
  <c r="G414" i="13"/>
  <c r="G413" i="13" s="1"/>
  <c r="I414" i="13"/>
  <c r="K414" i="13"/>
  <c r="M414" i="13"/>
  <c r="M413" i="13" s="1"/>
  <c r="O414" i="13"/>
  <c r="Q414" i="13"/>
  <c r="V414" i="13"/>
  <c r="G416" i="13"/>
  <c r="M416" i="13" s="1"/>
  <c r="I416" i="13"/>
  <c r="K416" i="13"/>
  <c r="O416" i="13"/>
  <c r="O413" i="13" s="1"/>
  <c r="Q416" i="13"/>
  <c r="V416" i="13"/>
  <c r="G418" i="13"/>
  <c r="I418" i="13"/>
  <c r="I413" i="13" s="1"/>
  <c r="K418" i="13"/>
  <c r="M418" i="13"/>
  <c r="O418" i="13"/>
  <c r="Q418" i="13"/>
  <c r="Q413" i="13" s="1"/>
  <c r="V418" i="13"/>
  <c r="V420" i="13"/>
  <c r="G421" i="13"/>
  <c r="I421" i="13"/>
  <c r="K421" i="13"/>
  <c r="M421" i="13"/>
  <c r="O421" i="13"/>
  <c r="O420" i="13" s="1"/>
  <c r="Q421" i="13"/>
  <c r="V421" i="13"/>
  <c r="G423" i="13"/>
  <c r="G420" i="13" s="1"/>
  <c r="I423" i="13"/>
  <c r="K423" i="13"/>
  <c r="O423" i="13"/>
  <c r="Q423" i="13"/>
  <c r="V423" i="13"/>
  <c r="G425" i="13"/>
  <c r="M425" i="13" s="1"/>
  <c r="I425" i="13"/>
  <c r="I420" i="13" s="1"/>
  <c r="K425" i="13"/>
  <c r="O425" i="13"/>
  <c r="Q425" i="13"/>
  <c r="Q420" i="13" s="1"/>
  <c r="V425" i="13"/>
  <c r="G427" i="13"/>
  <c r="M427" i="13" s="1"/>
  <c r="I427" i="13"/>
  <c r="K427" i="13"/>
  <c r="K420" i="13" s="1"/>
  <c r="O427" i="13"/>
  <c r="Q427" i="13"/>
  <c r="V427" i="13"/>
  <c r="G430" i="13"/>
  <c r="M430" i="13" s="1"/>
  <c r="I430" i="13"/>
  <c r="I429" i="13" s="1"/>
  <c r="K430" i="13"/>
  <c r="O430" i="13"/>
  <c r="O429" i="13" s="1"/>
  <c r="Q430" i="13"/>
  <c r="V430" i="13"/>
  <c r="G433" i="13"/>
  <c r="I433" i="13"/>
  <c r="K433" i="13"/>
  <c r="M433" i="13"/>
  <c r="O433" i="13"/>
  <c r="Q433" i="13"/>
  <c r="Q429" i="13" s="1"/>
  <c r="V433" i="13"/>
  <c r="G436" i="13"/>
  <c r="I436" i="13"/>
  <c r="K436" i="13"/>
  <c r="K429" i="13" s="1"/>
  <c r="M436" i="13"/>
  <c r="O436" i="13"/>
  <c r="Q436" i="13"/>
  <c r="V436" i="13"/>
  <c r="V429" i="13" s="1"/>
  <c r="G438" i="13"/>
  <c r="I438" i="13"/>
  <c r="K438" i="13"/>
  <c r="M438" i="13"/>
  <c r="O438" i="13"/>
  <c r="Q438" i="13"/>
  <c r="V438" i="13"/>
  <c r="G442" i="13"/>
  <c r="M442" i="13" s="1"/>
  <c r="I442" i="13"/>
  <c r="K442" i="13"/>
  <c r="O442" i="13"/>
  <c r="Q442" i="13"/>
  <c r="V442" i="13"/>
  <c r="G448" i="13"/>
  <c r="M448" i="13" s="1"/>
  <c r="I448" i="13"/>
  <c r="K448" i="13"/>
  <c r="O448" i="13"/>
  <c r="Q448" i="13"/>
  <c r="V448" i="13"/>
  <c r="G451" i="13"/>
  <c r="M451" i="13" s="1"/>
  <c r="I451" i="13"/>
  <c r="K451" i="13"/>
  <c r="O451" i="13"/>
  <c r="Q451" i="13"/>
  <c r="V451" i="13"/>
  <c r="G454" i="13"/>
  <c r="G453" i="13" s="1"/>
  <c r="I454" i="13"/>
  <c r="I453" i="13" s="1"/>
  <c r="K454" i="13"/>
  <c r="O454" i="13"/>
  <c r="O453" i="13" s="1"/>
  <c r="Q454" i="13"/>
  <c r="V454" i="13"/>
  <c r="G456" i="13"/>
  <c r="I456" i="13"/>
  <c r="K456" i="13"/>
  <c r="M456" i="13"/>
  <c r="O456" i="13"/>
  <c r="Q456" i="13"/>
  <c r="Q453" i="13" s="1"/>
  <c r="V456" i="13"/>
  <c r="G457" i="13"/>
  <c r="I457" i="13"/>
  <c r="K457" i="13"/>
  <c r="K453" i="13" s="1"/>
  <c r="M457" i="13"/>
  <c r="O457" i="13"/>
  <c r="Q457" i="13"/>
  <c r="V457" i="13"/>
  <c r="V453" i="13" s="1"/>
  <c r="G458" i="13"/>
  <c r="I458" i="13"/>
  <c r="K458" i="13"/>
  <c r="M458" i="13"/>
  <c r="O458" i="13"/>
  <c r="Q458" i="13"/>
  <c r="V458" i="13"/>
  <c r="G460" i="13"/>
  <c r="G461" i="13"/>
  <c r="M461" i="13" s="1"/>
  <c r="I461" i="13"/>
  <c r="I460" i="13" s="1"/>
  <c r="K461" i="13"/>
  <c r="O461" i="13"/>
  <c r="Q461" i="13"/>
  <c r="Q460" i="13" s="1"/>
  <c r="V461" i="13"/>
  <c r="V460" i="13" s="1"/>
  <c r="G463" i="13"/>
  <c r="M463" i="13" s="1"/>
  <c r="I463" i="13"/>
  <c r="K463" i="13"/>
  <c r="K460" i="13" s="1"/>
  <c r="O463" i="13"/>
  <c r="Q463" i="13"/>
  <c r="V463" i="13"/>
  <c r="G473" i="13"/>
  <c r="I473" i="13"/>
  <c r="K473" i="13"/>
  <c r="M473" i="13"/>
  <c r="O473" i="13"/>
  <c r="Q473" i="13"/>
  <c r="V473" i="13"/>
  <c r="G476" i="13"/>
  <c r="M476" i="13" s="1"/>
  <c r="I476" i="13"/>
  <c r="K476" i="13"/>
  <c r="O476" i="13"/>
  <c r="O460" i="13" s="1"/>
  <c r="Q476" i="13"/>
  <c r="V476" i="13"/>
  <c r="G478" i="13"/>
  <c r="I478" i="13"/>
  <c r="K478" i="13"/>
  <c r="M478" i="13"/>
  <c r="O478" i="13"/>
  <c r="Q478" i="13"/>
  <c r="V478" i="13"/>
  <c r="G480" i="13"/>
  <c r="I480" i="13"/>
  <c r="K480" i="13"/>
  <c r="M480" i="13"/>
  <c r="O480" i="13"/>
  <c r="Q480" i="13"/>
  <c r="V480" i="13"/>
  <c r="K482" i="13"/>
  <c r="V482" i="13"/>
  <c r="G483" i="13"/>
  <c r="G482" i="13" s="1"/>
  <c r="I483" i="13"/>
  <c r="I482" i="13" s="1"/>
  <c r="K483" i="13"/>
  <c r="O483" i="13"/>
  <c r="O482" i="13" s="1"/>
  <c r="Q483" i="13"/>
  <c r="Q482" i="13" s="1"/>
  <c r="V483" i="13"/>
  <c r="G487" i="13"/>
  <c r="M487" i="13" s="1"/>
  <c r="I487" i="13"/>
  <c r="K487" i="13"/>
  <c r="O487" i="13"/>
  <c r="Q487" i="13"/>
  <c r="V487" i="13"/>
  <c r="K489" i="13"/>
  <c r="G490" i="13"/>
  <c r="G489" i="13" s="1"/>
  <c r="I490" i="13"/>
  <c r="K490" i="13"/>
  <c r="M490" i="13"/>
  <c r="O490" i="13"/>
  <c r="O489" i="13" s="1"/>
  <c r="Q490" i="13"/>
  <c r="V490" i="13"/>
  <c r="G497" i="13"/>
  <c r="M497" i="13" s="1"/>
  <c r="I497" i="13"/>
  <c r="K497" i="13"/>
  <c r="O497" i="13"/>
  <c r="Q497" i="13"/>
  <c r="V497" i="13"/>
  <c r="G499" i="13"/>
  <c r="I499" i="13"/>
  <c r="I489" i="13" s="1"/>
  <c r="K499" i="13"/>
  <c r="M499" i="13"/>
  <c r="O499" i="13"/>
  <c r="Q499" i="13"/>
  <c r="Q489" i="13" s="1"/>
  <c r="V499" i="13"/>
  <c r="G506" i="13"/>
  <c r="I506" i="13"/>
  <c r="K506" i="13"/>
  <c r="M506" i="13"/>
  <c r="O506" i="13"/>
  <c r="Q506" i="13"/>
  <c r="V506" i="13"/>
  <c r="V489" i="13" s="1"/>
  <c r="G508" i="13"/>
  <c r="I508" i="13"/>
  <c r="K508" i="13"/>
  <c r="M508" i="13"/>
  <c r="O508" i="13"/>
  <c r="Q508" i="13"/>
  <c r="V508" i="13"/>
  <c r="G513" i="13"/>
  <c r="M513" i="13" s="1"/>
  <c r="I513" i="13"/>
  <c r="K513" i="13"/>
  <c r="O513" i="13"/>
  <c r="Q513" i="13"/>
  <c r="V513" i="13"/>
  <c r="G515" i="13"/>
  <c r="M515" i="13" s="1"/>
  <c r="I515" i="13"/>
  <c r="K515" i="13"/>
  <c r="O515" i="13"/>
  <c r="Q515" i="13"/>
  <c r="V515" i="13"/>
  <c r="I516" i="13"/>
  <c r="K516" i="13"/>
  <c r="Q516" i="13"/>
  <c r="V516" i="13"/>
  <c r="G517" i="13"/>
  <c r="G516" i="13" s="1"/>
  <c r="I517" i="13"/>
  <c r="K517" i="13"/>
  <c r="M517" i="13"/>
  <c r="M516" i="13" s="1"/>
  <c r="O517" i="13"/>
  <c r="O516" i="13" s="1"/>
  <c r="Q517" i="13"/>
  <c r="V517" i="13"/>
  <c r="G527" i="13"/>
  <c r="I527" i="13"/>
  <c r="I526" i="13" s="1"/>
  <c r="K527" i="13"/>
  <c r="K526" i="13" s="1"/>
  <c r="M527" i="13"/>
  <c r="O527" i="13"/>
  <c r="Q527" i="13"/>
  <c r="Q526" i="13" s="1"/>
  <c r="V527" i="13"/>
  <c r="V526" i="13" s="1"/>
  <c r="G529" i="13"/>
  <c r="I529" i="13"/>
  <c r="K529" i="13"/>
  <c r="M529" i="13"/>
  <c r="O529" i="13"/>
  <c r="Q529" i="13"/>
  <c r="V529" i="13"/>
  <c r="G532" i="13"/>
  <c r="I532" i="13"/>
  <c r="K532" i="13"/>
  <c r="M532" i="13"/>
  <c r="O532" i="13"/>
  <c r="Q532" i="13"/>
  <c r="V532" i="13"/>
  <c r="G534" i="13"/>
  <c r="G526" i="13" s="1"/>
  <c r="I534" i="13"/>
  <c r="K534" i="13"/>
  <c r="O534" i="13"/>
  <c r="Q534" i="13"/>
  <c r="V534" i="13"/>
  <c r="G536" i="13"/>
  <c r="M536" i="13" s="1"/>
  <c r="I536" i="13"/>
  <c r="K536" i="13"/>
  <c r="O536" i="13"/>
  <c r="Q536" i="13"/>
  <c r="V536" i="13"/>
  <c r="G537" i="13"/>
  <c r="M537" i="13" s="1"/>
  <c r="I537" i="13"/>
  <c r="K537" i="13"/>
  <c r="O537" i="13"/>
  <c r="Q537" i="13"/>
  <c r="V537" i="13"/>
  <c r="G538" i="13"/>
  <c r="I538" i="13"/>
  <c r="K538" i="13"/>
  <c r="M538" i="13"/>
  <c r="O538" i="13"/>
  <c r="Q538" i="13"/>
  <c r="V538" i="13"/>
  <c r="G539" i="13"/>
  <c r="M539" i="13" s="1"/>
  <c r="I539" i="13"/>
  <c r="K539" i="13"/>
  <c r="O539" i="13"/>
  <c r="O526" i="13" s="1"/>
  <c r="Q539" i="13"/>
  <c r="V539" i="13"/>
  <c r="G540" i="13"/>
  <c r="I540" i="13"/>
  <c r="K540" i="13"/>
  <c r="M540" i="13"/>
  <c r="O540" i="13"/>
  <c r="Q540" i="13"/>
  <c r="V540" i="13"/>
  <c r="G541" i="13"/>
  <c r="I541" i="13"/>
  <c r="K541" i="13"/>
  <c r="M541" i="13"/>
  <c r="O541" i="13"/>
  <c r="Q541" i="13"/>
  <c r="V541" i="13"/>
  <c r="AE543" i="13"/>
  <c r="G18" i="12"/>
  <c r="G8" i="12"/>
  <c r="G9" i="12"/>
  <c r="M9" i="12" s="1"/>
  <c r="M8" i="12" s="1"/>
  <c r="I9" i="12"/>
  <c r="I8" i="12" s="1"/>
  <c r="K9" i="12"/>
  <c r="O9" i="12"/>
  <c r="O8" i="12" s="1"/>
  <c r="Q9" i="12"/>
  <c r="Q8" i="12" s="1"/>
  <c r="V9" i="12"/>
  <c r="G10" i="12"/>
  <c r="M10" i="12" s="1"/>
  <c r="I10" i="12"/>
  <c r="K10" i="12"/>
  <c r="K8" i="12" s="1"/>
  <c r="O10" i="12"/>
  <c r="Q10" i="12"/>
  <c r="V10" i="12"/>
  <c r="G11" i="12"/>
  <c r="I11" i="12"/>
  <c r="K11" i="12"/>
  <c r="M11" i="12"/>
  <c r="O11" i="12"/>
  <c r="Q11" i="12"/>
  <c r="V11" i="12"/>
  <c r="G12" i="12"/>
  <c r="I12" i="12"/>
  <c r="K12" i="12"/>
  <c r="M12" i="12"/>
  <c r="O12" i="12"/>
  <c r="Q12" i="12"/>
  <c r="V12" i="12"/>
  <c r="V8" i="12" s="1"/>
  <c r="G13" i="12"/>
  <c r="O13" i="12"/>
  <c r="Q13" i="12"/>
  <c r="G14" i="12"/>
  <c r="M14" i="12" s="1"/>
  <c r="M13" i="12" s="1"/>
  <c r="I14" i="12"/>
  <c r="I13" i="12" s="1"/>
  <c r="K14" i="12"/>
  <c r="K13" i="12" s="1"/>
  <c r="O14" i="12"/>
  <c r="Q14" i="12"/>
  <c r="V14" i="12"/>
  <c r="V13" i="12" s="1"/>
  <c r="G15" i="12"/>
  <c r="I15" i="12"/>
  <c r="K15" i="12"/>
  <c r="M15" i="12"/>
  <c r="O15" i="12"/>
  <c r="Q15" i="12"/>
  <c r="V15" i="12"/>
  <c r="G16" i="12"/>
  <c r="M16" i="12" s="1"/>
  <c r="I16" i="12"/>
  <c r="K16" i="12"/>
  <c r="O16" i="12"/>
  <c r="Q16" i="12"/>
  <c r="V16" i="12"/>
  <c r="AE18" i="12"/>
  <c r="AF18" i="12"/>
  <c r="I20" i="1"/>
  <c r="I19" i="1"/>
  <c r="I18" i="1"/>
  <c r="I17" i="1"/>
  <c r="I16" i="1"/>
  <c r="I104" i="1"/>
  <c r="J103" i="1" s="1"/>
  <c r="F49" i="1"/>
  <c r="G23" i="1" s="1"/>
  <c r="G49" i="1"/>
  <c r="G25" i="1" s="1"/>
  <c r="A25" i="1" s="1"/>
  <c r="H48" i="1"/>
  <c r="I48" i="1" s="1"/>
  <c r="H47" i="1"/>
  <c r="I47" i="1" s="1"/>
  <c r="H46" i="1"/>
  <c r="I46" i="1" s="1"/>
  <c r="H45" i="1"/>
  <c r="I45" i="1" s="1"/>
  <c r="H44" i="1"/>
  <c r="I44" i="1" s="1"/>
  <c r="H43" i="1"/>
  <c r="I43" i="1" s="1"/>
  <c r="H42" i="1"/>
  <c r="H41" i="1"/>
  <c r="I41" i="1" s="1"/>
  <c r="H40" i="1"/>
  <c r="I40" i="1" s="1"/>
  <c r="H39" i="1"/>
  <c r="H49" i="1" s="1"/>
  <c r="J28" i="1"/>
  <c r="J26" i="1"/>
  <c r="G38" i="1"/>
  <c r="F38" i="1"/>
  <c r="J23" i="1"/>
  <c r="J24" i="1"/>
  <c r="J25" i="1"/>
  <c r="J27" i="1"/>
  <c r="E24" i="1"/>
  <c r="E26" i="1"/>
  <c r="J73" i="1" l="1"/>
  <c r="J72" i="1"/>
  <c r="J77" i="1"/>
  <c r="J65" i="1"/>
  <c r="J76" i="1"/>
  <c r="J67" i="1"/>
  <c r="J93" i="1"/>
  <c r="J68" i="1"/>
  <c r="J88" i="1"/>
  <c r="J84" i="1"/>
  <c r="J89" i="1"/>
  <c r="J100" i="1"/>
  <c r="J69" i="1"/>
  <c r="J75" i="1"/>
  <c r="J80" i="1"/>
  <c r="J85" i="1"/>
  <c r="J96" i="1"/>
  <c r="J101" i="1"/>
  <c r="J81" i="1"/>
  <c r="J92" i="1"/>
  <c r="J97" i="1"/>
  <c r="J71" i="1"/>
  <c r="A26" i="1"/>
  <c r="G26" i="1"/>
  <c r="A23" i="1"/>
  <c r="G28" i="1"/>
  <c r="M76" i="17"/>
  <c r="M60" i="17"/>
  <c r="M12" i="17"/>
  <c r="M10" i="17" s="1"/>
  <c r="M24" i="17"/>
  <c r="M21" i="17" s="1"/>
  <c r="M85" i="16"/>
  <c r="M73" i="16"/>
  <c r="M82" i="16"/>
  <c r="M64" i="16"/>
  <c r="M16" i="16"/>
  <c r="M13" i="16" s="1"/>
  <c r="M37" i="15"/>
  <c r="M25" i="15"/>
  <c r="M61" i="15"/>
  <c r="M60" i="15" s="1"/>
  <c r="M71" i="15"/>
  <c r="M63" i="15" s="1"/>
  <c r="M16" i="15"/>
  <c r="M8" i="15" s="1"/>
  <c r="G63" i="15"/>
  <c r="M33" i="14"/>
  <c r="M8" i="14"/>
  <c r="G33" i="14"/>
  <c r="M20" i="14"/>
  <c r="M18" i="14" s="1"/>
  <c r="AF62" i="14"/>
  <c r="M48" i="14"/>
  <c r="M47" i="14" s="1"/>
  <c r="M489" i="13"/>
  <c r="M420" i="13"/>
  <c r="M8" i="13"/>
  <c r="M460" i="13"/>
  <c r="M429" i="13"/>
  <c r="M350" i="13"/>
  <c r="M215" i="13"/>
  <c r="M239" i="13"/>
  <c r="M108" i="13"/>
  <c r="M454" i="13"/>
  <c r="M453" i="13" s="1"/>
  <c r="M318" i="13"/>
  <c r="G429" i="13"/>
  <c r="G108" i="13"/>
  <c r="G8" i="13"/>
  <c r="M534" i="13"/>
  <c r="M526" i="13" s="1"/>
  <c r="M483" i="13"/>
  <c r="M482" i="13" s="1"/>
  <c r="M423" i="13"/>
  <c r="M377" i="13"/>
  <c r="M335" i="13"/>
  <c r="M330" i="13" s="1"/>
  <c r="M259" i="13"/>
  <c r="M309" i="13"/>
  <c r="M308" i="13" s="1"/>
  <c r="M299" i="13"/>
  <c r="M298" i="13" s="1"/>
  <c r="M283" i="13"/>
  <c r="M274" i="13" s="1"/>
  <c r="M79" i="13"/>
  <c r="M65" i="13" s="1"/>
  <c r="I21" i="1"/>
  <c r="J66" i="1"/>
  <c r="J82" i="1"/>
  <c r="J90" i="1"/>
  <c r="J102" i="1"/>
  <c r="J70" i="1"/>
  <c r="J74" i="1"/>
  <c r="J78" i="1"/>
  <c r="J86" i="1"/>
  <c r="J94" i="1"/>
  <c r="J98" i="1"/>
  <c r="J79" i="1"/>
  <c r="J83" i="1"/>
  <c r="J87" i="1"/>
  <c r="J91" i="1"/>
  <c r="J95" i="1"/>
  <c r="J99" i="1"/>
  <c r="I39" i="1"/>
  <c r="I49" i="1" s="1"/>
  <c r="G24" i="1" l="1"/>
  <c r="A27" i="1" s="1"/>
  <c r="A24" i="1"/>
  <c r="J104" i="1"/>
  <c r="J47" i="1"/>
  <c r="J41" i="1"/>
  <c r="J44" i="1"/>
  <c r="J46" i="1"/>
  <c r="J43" i="1"/>
  <c r="J48" i="1"/>
  <c r="J40" i="1"/>
  <c r="J45" i="1"/>
  <c r="J39" i="1"/>
  <c r="J49" i="1" s="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5CAE1ED9-892F-439F-B7E3-7E67B938C554}">
      <text>
        <r>
          <rPr>
            <sz val="9"/>
            <color indexed="81"/>
            <rFont val="Tahoma"/>
            <family val="2"/>
            <charset val="238"/>
          </rPr>
          <t>Jedná se o informaci, zda se jedná o položku, která je do rozpočtu zadána z cenové soustavy RTS, nebo vlastní.</t>
        </r>
      </text>
    </comment>
    <comment ref="T6" authorId="0" shapeId="0" xr:uid="{881BF1B4-39F6-47E6-BC93-BC441350662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21FC9FBE-B3DB-4758-B34E-FA684860E56C}">
      <text>
        <r>
          <rPr>
            <sz val="9"/>
            <color indexed="81"/>
            <rFont val="Tahoma"/>
            <family val="2"/>
            <charset val="238"/>
          </rPr>
          <t>Jedná se o informaci, zda se jedná o položku, která je do rozpočtu zadána z cenové soustavy RTS, nebo vlastní.</t>
        </r>
      </text>
    </comment>
    <comment ref="T6" authorId="0" shapeId="0" xr:uid="{BC687B1A-35F5-48E8-A52E-163FA1542B4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3D4B0FBA-2BA5-4688-9840-4C6825283C9B}">
      <text>
        <r>
          <rPr>
            <sz val="9"/>
            <color indexed="81"/>
            <rFont val="Tahoma"/>
            <family val="2"/>
            <charset val="238"/>
          </rPr>
          <t>Jedná se o informaci, zda se jedná o položku, která je do rozpočtu zadána z cenové soustavy RTS, nebo vlastní.</t>
        </r>
      </text>
    </comment>
    <comment ref="T6" authorId="0" shapeId="0" xr:uid="{BD1B8B9A-BF6D-4A9D-BC67-A1D0BFD48F7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8AEAD4A0-E4DE-42E7-8834-F66740F48E5D}">
      <text>
        <r>
          <rPr>
            <sz val="9"/>
            <color indexed="81"/>
            <rFont val="Tahoma"/>
            <family val="2"/>
            <charset val="238"/>
          </rPr>
          <t>Jedná se o informaci, zda se jedná o položku, která je do rozpočtu zadána z cenové soustavy RTS, nebo vlastní.</t>
        </r>
      </text>
    </comment>
    <comment ref="T6" authorId="0" shapeId="0" xr:uid="{55EEFC71-AAAF-4218-895F-D2A8BD248C25}">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A19BE3C2-296B-4F08-AA1C-8A06EB57DD88}">
      <text>
        <r>
          <rPr>
            <sz val="9"/>
            <color indexed="81"/>
            <rFont val="Tahoma"/>
            <family val="2"/>
            <charset val="238"/>
          </rPr>
          <t>Jedná se o informaci, zda se jedná o položku, která je do rozpočtu zadána z cenové soustavy RTS, nebo vlastní.</t>
        </r>
      </text>
    </comment>
    <comment ref="T6" authorId="0" shapeId="0" xr:uid="{847BD170-2122-49C7-8D92-D43A71681573}">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D73DB70E-C234-421F-BC76-0584A560B35B}">
      <text>
        <r>
          <rPr>
            <sz val="9"/>
            <color indexed="81"/>
            <rFont val="Tahoma"/>
            <family val="2"/>
            <charset val="238"/>
          </rPr>
          <t>Jedná se o informaci, zda se jedná o položku, která je do rozpočtu zadána z cenové soustavy RTS, nebo vlastní.</t>
        </r>
      </text>
    </comment>
    <comment ref="T6" authorId="0" shapeId="0" xr:uid="{BB586D85-899E-40F2-90A4-3F5DB29F0348}">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<sst xmlns="http://schemas.openxmlformats.org/spreadsheetml/2006/main" count="4904" uniqueCount="1310">
  <si>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</si>
  <si>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</si>
  <si>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</si>
  <si>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</si>
  <si>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</si>
  <si>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</si>
  <si>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</si>
  <si>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</si>
  <si>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</si>
  <si>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</si>
  <si>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</si>
  <si>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</si>
  <si>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</si>
  <si>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</si>
  <si>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</si>
  <si>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</si>
  <si>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</si>
  <si>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</si>
  <si>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</si>
  <si>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</si>
  <si>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</si>
  <si>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</si>
  <si>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</si>
  <si>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</si>
  <si>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</si>
  <si>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</si>
  <si>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</si>
  <si>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</si>
  <si>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</si>
  <si>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</si>
  <si>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</si>
  <si>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</si>
  <si>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</si>
  <si>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</si>
  <si>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</si>
  <si>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</si>
  <si>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</si>
  <si>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</si>
  <si>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</si>
  <si>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</si>
  <si>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</si>
  <si>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</si>
  <si>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</si>
  <si>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24-09.01SO-2.III</t>
  </si>
  <si>
    <t>Rekosntrukce a statické zajištění ZŠ a MŠ Prušánky - SO-02 - III. ETAPA</t>
  </si>
  <si>
    <t>Obec Prušánky</t>
  </si>
  <si>
    <t>100</t>
  </si>
  <si>
    <t>Prušánky</t>
  </si>
  <si>
    <t>69621</t>
  </si>
  <si>
    <t>00285226</t>
  </si>
  <si>
    <t>CZ00285226</t>
  </si>
  <si>
    <t>Stavba</t>
  </si>
  <si>
    <t>Ostatní a vedlejší náklady</t>
  </si>
  <si>
    <t>1</t>
  </si>
  <si>
    <t>Stavební objekt</t>
  </si>
  <si>
    <t>SO-02</t>
  </si>
  <si>
    <t>Dílny</t>
  </si>
  <si>
    <t>ASŘ + SKŘ</t>
  </si>
  <si>
    <t>2</t>
  </si>
  <si>
    <t>ÚT</t>
  </si>
  <si>
    <t>3</t>
  </si>
  <si>
    <t>ZTI - vnitřní rozvody</t>
  </si>
  <si>
    <t>5</t>
  </si>
  <si>
    <t>Silnoproud</t>
  </si>
  <si>
    <t>6</t>
  </si>
  <si>
    <t>Slaboproud</t>
  </si>
  <si>
    <t>Celkem za stavbu</t>
  </si>
  <si>
    <t>CZK</t>
  </si>
  <si>
    <t>#POPS</t>
  </si>
  <si>
    <t>Popis stavby: 24-09.01SO-2.III - Rekosntrukce a statické zajištění ZŠ a MŠ Prušánky - SO-02 - III. ETAPA</t>
  </si>
  <si>
    <t>#POPO</t>
  </si>
  <si>
    <t>Popis objektu: SO-02 - Dílny</t>
  </si>
  <si>
    <t>#POPR</t>
  </si>
  <si>
    <t>Popis rozpočtu: 1 - ASŘ + SKŘ</t>
  </si>
  <si>
    <t>Popis rozpočtu: 2 - ÚT</t>
  </si>
  <si>
    <t>Popis rozpočtu: 3 - ZTI - vnitřní rozvody</t>
  </si>
  <si>
    <t>Popis rozpočtu: 5 - Silnoproud</t>
  </si>
  <si>
    <t>Popis rozpočtu: 6 - Slaboproud</t>
  </si>
  <si>
    <t>Popis objektu: VRN - Ostatní a vedlejší náklady</t>
  </si>
  <si>
    <t>Popis rozpočtu: 1 - Ostatní a vedlejší náklady</t>
  </si>
  <si>
    <t>Rekapitulace dílů</t>
  </si>
  <si>
    <t>Typ dílu</t>
  </si>
  <si>
    <t>Svislé a kompletní konstrukce</t>
  </si>
  <si>
    <t>342</t>
  </si>
  <si>
    <t>Stěny a příčky montované lehké</t>
  </si>
  <si>
    <t>4</t>
  </si>
  <si>
    <t>Vodorovné konstrukce</t>
  </si>
  <si>
    <t>416</t>
  </si>
  <si>
    <t>Podhledy a mezistropy montované lehké</t>
  </si>
  <si>
    <t>61</t>
  </si>
  <si>
    <t>Úpravy povrchů vnitřní</t>
  </si>
  <si>
    <t>63</t>
  </si>
  <si>
    <t>Podlahy a podlahové konstrukce</t>
  </si>
  <si>
    <t>64</t>
  </si>
  <si>
    <t>Výplně otvorů</t>
  </si>
  <si>
    <t>90</t>
  </si>
  <si>
    <t>Přípočty</t>
  </si>
  <si>
    <t>94</t>
  </si>
  <si>
    <t>Lešení a stavební výtahy</t>
  </si>
  <si>
    <t>95</t>
  </si>
  <si>
    <t>Dokončovací konstrukce na pozemních stavbách</t>
  </si>
  <si>
    <t>96</t>
  </si>
  <si>
    <t>Bourání konstrukcí</t>
  </si>
  <si>
    <t>97</t>
  </si>
  <si>
    <t>Prorážení otvorů</t>
  </si>
  <si>
    <t>99</t>
  </si>
  <si>
    <t>Staveništní přesun hmot</t>
  </si>
  <si>
    <t>712</t>
  </si>
  <si>
    <t>Povlakové krytiny</t>
  </si>
  <si>
    <t>713</t>
  </si>
  <si>
    <t>Izolace tepelné</t>
  </si>
  <si>
    <t>Izolace tepelné ÚT</t>
  </si>
  <si>
    <t>721</t>
  </si>
  <si>
    <t>Vnitřní kanalizace</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</si>
  <si>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</si>
  <si>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</si>
  <si>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</si>
  <si>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</si>
  <si>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</si>
  <si>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</si>
  <si>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</si>
  <si>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733</t>
  </si>
  <si>
    <t>Ústřední vytápění - potrubí</t>
  </si>
  <si>
    <t>734</t>
  </si>
  <si>
    <t>Ústřední vytápění - armatury</t>
  </si>
  <si>
    <t>735</t>
  </si>
  <si>
    <t>Ústřední vytápění - otopná tělesa</t>
  </si>
  <si>
    <t>762</t>
  </si>
  <si>
    <t>Konstrukce tesařské</t>
  </si>
  <si>
    <t>764</t>
  </si>
  <si>
    <t>Konstrukce klempířské</t>
  </si>
  <si>
    <t>767</t>
  </si>
  <si>
    <t>Konstrukce zámečnické</t>
  </si>
  <si>
    <t>776</t>
  </si>
  <si>
    <t>Podlahy povlakové</t>
  </si>
  <si>
    <t>777</t>
  </si>
  <si>
    <t>Podlahy ze syntetických hmot</t>
  </si>
  <si>
    <t>781</t>
  </si>
  <si>
    <t>Obklady keramické</t>
  </si>
  <si>
    <t>784</t>
  </si>
  <si>
    <t>Malby</t>
  </si>
  <si>
    <t>O01</t>
  </si>
  <si>
    <t>Ostatní</t>
  </si>
  <si>
    <t>M21</t>
  </si>
  <si>
    <t>Elektromontáže</t>
  </si>
  <si>
    <t>M22</t>
  </si>
  <si>
    <t>Montáž sdělovací a zabezp.tech</t>
  </si>
  <si>
    <t>M46</t>
  </si>
  <si>
    <t>Zemní práce při montážích</t>
  </si>
  <si>
    <t>M65</t>
  </si>
  <si>
    <t>Elektroinstalace</t>
  </si>
  <si>
    <t>D96</t>
  </si>
  <si>
    <t>Přesuny suti a vybouraných hmot</t>
  </si>
  <si>
    <t>PSU</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</si>
  <si>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</si>
  <si>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</si>
  <si>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</si>
  <si>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</si>
  <si>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</si>
  <si>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</si>
  <si>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</si>
  <si>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</si>
  <si>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</si>
  <si>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</si>
  <si>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</si>
  <si>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</si>
  <si>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</si>
  <si>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</si>
  <si>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</si>
  <si>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</si>
  <si>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</si>
  <si>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</si>
  <si>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</si>
  <si>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</si>
  <si>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</si>
  <si>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</si>
  <si>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</si>
  <si>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</si>
  <si>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</si>
  <si>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</si>
  <si>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</si>
  <si>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</si>
  <si>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</si>
  <si>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</si>
  <si>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</si>
  <si>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</si>
  <si>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</si>
  <si>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</si>
  <si>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</si>
  <si>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</si>
  <si>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24/ II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</si>
  <si>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</si>
  <si>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</si>
  <si>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</si>
  <si>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</si>
  <si>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</si>
  <si>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</si>
  <si>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</si>
  <si>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</si>
  <si>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</si>
  <si>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</si>
  <si>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</si>
  <si>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</si>
  <si>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</si>
  <si>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</si>
  <si>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</si>
  <si>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</si>
  <si>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</si>
  <si>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</si>
  <si>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311271177RT4</t>
  </si>
  <si>
    <t>Zdivo nosné z tvárnic porobetonových hladkých tloušťky 300 mm, charakteristická pevnost v tlaku fk = 1,50 MPa, součinitel prostupu tepla U=0,33 W/m2.K</t>
  </si>
  <si>
    <t>m2</t>
  </si>
  <si>
    <t>801-1</t>
  </si>
  <si>
    <t>Práce</t>
  </si>
  <si>
    <t>POL1_</t>
  </si>
  <si>
    <t>2.np : (36,6*2+13,5*2)*2,305+7,1*0,7</t>
  </si>
  <si>
    <t>VV</t>
  </si>
  <si>
    <t>-(2,1*1,2*41+0,6*1,2*2+2,1*1,9)</t>
  </si>
  <si>
    <t>3.np : (6,22*2+6,1)*3,01+6,105*1,15+8,005*0,575+12,2*1,385+(6,49+7,1)*4,06+(17,575+29,79)*0,5+(6,22*2+12,635*2)*0,5</t>
  </si>
  <si>
    <t>-(1,9*2,02+2,1*1,9+2,7*2,1)</t>
  </si>
  <si>
    <t>311271177RT6</t>
  </si>
  <si>
    <t>Zdivo nosné z tvárnic porobetonových hladkých tloušťky 300 mm, charakteristická pevnost v tlaku fk = 3,93 MPa, součinitel prostupu tepla U=0,541 W/m2.K</t>
  </si>
  <si>
    <t>přístavba schodiště : (5,985*2+3,0)*10,495</t>
  </si>
  <si>
    <t>-(1,35*1,5*4+2,0*2,3*2)</t>
  </si>
  <si>
    <t>317121044RU2</t>
  </si>
  <si>
    <t>Překlady pórobetonové nosné délky 1740 mm, výšky 249 mm, šířky 300 mm</t>
  </si>
  <si>
    <t>kus</t>
  </si>
  <si>
    <t xml:space="preserve">P2 : </t>
  </si>
  <si>
    <t>2.np : 1</t>
  </si>
  <si>
    <t>3.np : 2</t>
  </si>
  <si>
    <t>317121045RT7</t>
  </si>
  <si>
    <t>Překlady pórobetonové nosné délky 2500 mm, výšky 249 mm, šířky 300 mm</t>
  </si>
  <si>
    <t xml:space="preserve">P1 : </t>
  </si>
  <si>
    <t>3.np : 1</t>
  </si>
  <si>
    <t xml:space="preserve">P6 : </t>
  </si>
  <si>
    <t>317141104RT7</t>
  </si>
  <si>
    <t>Překlady pórobetonové nosné z tvarovek U, včetně výplně betonem délky 600 mm, šířky 300 mm, výšky 250 mm, s výztuží a podepřením, Výztuž ocelová betonářská - tyč; úprava: stříhaná, ohýbaná; povrch: hladký; d = 8,0 mm</t>
  </si>
  <si>
    <t xml:space="preserve">P3 : </t>
  </si>
  <si>
    <t>2.NP : 6</t>
  </si>
  <si>
    <t>3.NP : 6</t>
  </si>
  <si>
    <t xml:space="preserve">P5 : </t>
  </si>
  <si>
    <t>2.NP : 5</t>
  </si>
  <si>
    <t>330321411R00</t>
  </si>
  <si>
    <t>Beton sloupů a pilířů železový třídy C 30/37</t>
  </si>
  <si>
    <t>m3</t>
  </si>
  <si>
    <t>táhel, rámových stojek, vzpěr (bez výztuže), s pomocným lešením o výšce podlahy do 1,90 m a pro zatížení do 1,5 kPa,</t>
  </si>
  <si>
    <t>SPI</t>
  </si>
  <si>
    <t>S2.01 : 0,3*0,3*(3,1*17+3,8*4)</t>
  </si>
  <si>
    <t>S3.01 : 0,25*0,25*3,1*4</t>
  </si>
  <si>
    <t>S3.02 : 3,14*0,1*0,1*(4,06*3+0,5*8+1,86*3+1,06)</t>
  </si>
  <si>
    <t>331351101R00</t>
  </si>
  <si>
    <t>Bednění hranatých sloupů průřezu pravoúhlého čtyřúhelníka  zřízení</t>
  </si>
  <si>
    <t>(pilířů), rámových stojek, táhel nebo vzpěr svislých nebo šikmých (odkloněných) o výšce do 4 m včetně vzepření</t>
  </si>
  <si>
    <t>S2.01 : 0,3*4*(3,1*17+3,8*4)</t>
  </si>
  <si>
    <t>S3.01 : 0,25*4*3,1*4</t>
  </si>
  <si>
    <t>331351102R00</t>
  </si>
  <si>
    <t>Bednění hranatých sloupů průřezu pravoúhlého čtyřúhelníka  odstranění</t>
  </si>
  <si>
    <t>Odkaz na mn. položky pořadí 7 : 93,88000</t>
  </si>
  <si>
    <t>331361821R00</t>
  </si>
  <si>
    <t>Výztuž hranatých sloupů z betonářské oceli  10 505(R), Výztuž ocelová betonářská - tyč; úprava: stříhaná, ohýbaná; povrch: žebírkový; značka: B500B (1.0439); d = 12,0 mm</t>
  </si>
  <si>
    <t>t</t>
  </si>
  <si>
    <t>pilířů, rámových stojek, vzpěr, věšáků nebo táhel svislých nebo šikmých. Včetně distančních prvků.</t>
  </si>
  <si>
    <t>Začátek provozního součtu</t>
  </si>
  <si>
    <t xml:space="preserve">  S2.01 : 0,3*0,3*(3,1*17+3,8*4)</t>
  </si>
  <si>
    <t xml:space="preserve">  S3.01 : 0,25*0,25*3,1*4</t>
  </si>
  <si>
    <t xml:space="preserve">  Mezisoučet</t>
  </si>
  <si>
    <t>Konec provozního součtu</t>
  </si>
  <si>
    <t>6,886*0,16</t>
  </si>
  <si>
    <t>332351101R00</t>
  </si>
  <si>
    <t>Bednění oblých sloupů zřízení</t>
  </si>
  <si>
    <t>(pilířů), rámových stojek, táhel nebo vzpěr svislých nebo šikmých (odkloněných) o výšce do 4 m včetně vzepření, průřezu kruhového, nebo zakřiveného,</t>
  </si>
  <si>
    <t>S3.02 : 3,14*0,2*(4,06*3+0,5*8+1,86*3+1,06)</t>
  </si>
  <si>
    <t>332351102R00</t>
  </si>
  <si>
    <t>Bednění oblých sloupů odstranění</t>
  </si>
  <si>
    <t>Odkaz na mn. položky pořadí 10 : 14,33096</t>
  </si>
  <si>
    <t>332361821R00</t>
  </si>
  <si>
    <t>Výztuž oblých sloupů z betonářské oceli 10 505(R), Výztuž ocelová betonářská - tyč; úprava: stříhaná, ohýbaná; povrch: žebírkový; značka: B500B (1.0439); d = 12,0 mm</t>
  </si>
  <si>
    <t xml:space="preserve">  S3.02 : 3,14*0,1*0,1*(4,06*3+0,5*8+1,86*3+1,06)</t>
  </si>
  <si>
    <t>0,71655*0,16</t>
  </si>
  <si>
    <t>342013321R00</t>
  </si>
  <si>
    <t>Příčky z desek sádrokartonových dvojité opláštění, jednoduchá konstrukce CW 100 tloušťka příčky 150 mm, desky standard, tloušťky 12,5 mm, tloušťka izolace 80 mm, požární odolnost EI 60, Deska sádrokartonová stavební; A; tl = 12,5 mm</t>
  </si>
  <si>
    <t>zřízení nosné konstrukce příčky, vložení tepelné izolace tl. do 5 cm, montáž desek, tmelení spár Q2 a úprava rohů. Včetně dodávek materiálu.</t>
  </si>
  <si>
    <t xml:space="preserve">Sp1 : </t>
  </si>
  <si>
    <t>2.np : 2,9*3,25</t>
  </si>
  <si>
    <t>-0,9*1,97</t>
  </si>
  <si>
    <t xml:space="preserve">Sp3 : </t>
  </si>
  <si>
    <t>2.np : (0,8+0,85+1,45+2,25+2,2+6,75)*3,25</t>
  </si>
  <si>
    <t>-(0,8*1,97*2+0,9*1,97)</t>
  </si>
  <si>
    <t>342013323R00</t>
  </si>
  <si>
    <t>Příčky z desek sádrokartonových dvojité opláštění, jednoduchá konstrukce CW 100 tloušťka příčky 150 mm, desky impregnované, tloušťky 12,5 mm, tloušťka izolace 80 mm, požární odolnost EI 60, Deska sádrokartonová voděodolná; H2; tl = 12,5 mm</t>
  </si>
  <si>
    <t xml:space="preserve">Sp2 : </t>
  </si>
  <si>
    <t>2.np : (2,0+4,85+2,2+2,05)*3,25</t>
  </si>
  <si>
    <t>-0,8*1,97*2</t>
  </si>
  <si>
    <t>342016321R00</t>
  </si>
  <si>
    <t>Příčky z desek sádrokartonových dvojité opláštění, dvojitá konstrukce CW 100 tloušťka příčky 255 mm, desky standard, tloušťky 12,5 mm, tloušťka izolace 50 mm, požární odolnost EI 60, Deska sádrokartonová stavební; A; tl = 12,5 mm</t>
  </si>
  <si>
    <t xml:space="preserve">Sp10 : </t>
  </si>
  <si>
    <t>2.np : (4,345+4,745)*3,25</t>
  </si>
  <si>
    <t xml:space="preserve">Sp11 : </t>
  </si>
  <si>
    <t>2.np : (5,6*2+1,595+7,525+5,975+5,745+6,17*3+16,8+9,275+4,745)*3,25</t>
  </si>
  <si>
    <t>-(0,9*1,97*6+1,45*1,97*2)</t>
  </si>
  <si>
    <t>342263990RV1</t>
  </si>
  <si>
    <t>Úpravy, doplňkové práce a příplatky pro sádrokartonové a sádrovláknité příčky příplatek za desku tloušťky 12,5 mm, impregnovanou, z jedné strany příčky, Deska sádrokartonová stavební; A; tl = 12,5 mm</t>
  </si>
  <si>
    <t>Koeficient : 1</t>
  </si>
  <si>
    <t>342263991RV1</t>
  </si>
  <si>
    <t>Úpravy, doplňkové práce a příplatky pro sádrokartonové a sádrovláknité příčky příplatek za desku tloušťky 15 mm, impregnovanou, z jedné strany příčky, Deska sádrokartonová stavební; A; tl = 12,5 mm</t>
  </si>
  <si>
    <t>Odkaz na mn. položky pořadí 18 : 5,10300</t>
  </si>
  <si>
    <t>347016113R00</t>
  </si>
  <si>
    <t>Předstěny opláštěné sádrokartonovými deskami volně stojící, bez izolace 1x nosná ocelová konstrukce CW 50, jednoduše opláštěná, desky impregnované, tloušťky 12,5 mm, tloušťka stěny 65 mm, požární odolnost EI 15, Deska sádrokartonová voděodolná; H2; tl = 12,5 mm</t>
  </si>
  <si>
    <t xml:space="preserve">Sp8 : </t>
  </si>
  <si>
    <t>2.np : (0,95+0,915*2+1,0)*1,35</t>
  </si>
  <si>
    <t>347051224R00</t>
  </si>
  <si>
    <t>Stěny šachet opláštěné sádrokartonovými deskami, 2x CW 50 mm tloušťka stěny 75 mm, 2x opláštěná, tloušťka desky 12,5 mm, protipožární impregnovaná, tl. izolace 50 mm, požární odolnost EI 45, Deska sádrokartonová</t>
  </si>
  <si>
    <t>s úpravou rohů, koutů a hran konstrukcí, přebroušení a tmelení spár,</t>
  </si>
  <si>
    <t xml:space="preserve">Sp5 : </t>
  </si>
  <si>
    <t>2.np : (0,7+0,245)*4*3,25</t>
  </si>
  <si>
    <t>595920000R</t>
  </si>
  <si>
    <t>Deska sádrokartonová stavební, samočisticí; A; tl = 12,5 mm</t>
  </si>
  <si>
    <t>SPCM</t>
  </si>
  <si>
    <t>Specifikace</t>
  </si>
  <si>
    <t>POL3_</t>
  </si>
  <si>
    <t>Odkaz na mn. položky pořadí 21 : 1051,49100*-1</t>
  </si>
  <si>
    <t>595920383R</t>
  </si>
  <si>
    <t>Deska sádrokartonová akustická, voděodolná, protipožární, samočisticí; H2, F, D; tl = 12,5 mm</t>
  </si>
  <si>
    <t>2.np : (4,345+4,745)*3,25*2</t>
  </si>
  <si>
    <t>2.np : (5,6*2+1,595+7,525+5,975+5,745+6,17*3+16,8+9,275+4,745)*3,25*4</t>
  </si>
  <si>
    <t>-(0,9*1,97*6+1,45*1,97*2)*4</t>
  </si>
  <si>
    <t>411321515R00</t>
  </si>
  <si>
    <t>Beton stropů železový stropů deskových, desek plochých střech, desek balkónových, desek hřibových stropů včetně hlavic hřibových sloupů, železový (bez výztuže) třídy C 30/37</t>
  </si>
  <si>
    <t>D2.01 : (36,4*13,5-12,4*7,3)*0,25</t>
  </si>
  <si>
    <t>D2.02 : 12,4*7,3*0,25</t>
  </si>
  <si>
    <t>D3.01 : (6,35*6,55+3,5*5,985)*0,2</t>
  </si>
  <si>
    <t>411351203R00</t>
  </si>
  <si>
    <t>Bednění stropů deskových včetně podpěrné konstrukce výšky do 3,5 m přes 5 do 10 kPa, - zřízení</t>
  </si>
  <si>
    <t>s pomocným lešením</t>
  </si>
  <si>
    <t>D2.01 : (36,4*13,5-12,4*7,3)</t>
  </si>
  <si>
    <t>D2.02 : 12,4*7,3</t>
  </si>
  <si>
    <t>D3.01 : (6,35*6,55+3,5*5,985)</t>
  </si>
  <si>
    <t>411351204R00</t>
  </si>
  <si>
    <t>Bednění stropů deskových včetně podpěrné konstrukce výšky do 3,5 m přes 5 do 10 kPa, - odstranění</t>
  </si>
  <si>
    <t>Odkaz na mn. položky pořadí 23 : 553,94000</t>
  </si>
  <si>
    <t>411351801R00</t>
  </si>
  <si>
    <t>Bednění stropů bednění svislých ploch zřízení</t>
  </si>
  <si>
    <t>m</t>
  </si>
  <si>
    <t>D2.01 : 36,4*2+13,5*2</t>
  </si>
  <si>
    <t>D2.02 : 12,4*2+7,3*2</t>
  </si>
  <si>
    <t>D3.01 : 6,35*2+6,55*2+5,985*2</t>
  </si>
  <si>
    <t>411351802R00</t>
  </si>
  <si>
    <t>Bednění stropů bednění svislých ploch odstranění</t>
  </si>
  <si>
    <t>Odkaz na mn. položky pořadí 25 : 176,97000</t>
  </si>
  <si>
    <t>411351901R00</t>
  </si>
  <si>
    <t>Bednění stropů bednění prostupu plochy do 0,06 m2</t>
  </si>
  <si>
    <t>2.np : 5</t>
  </si>
  <si>
    <t>411351902R00</t>
  </si>
  <si>
    <t>Bednění stropů bednění prostupu plochy do 0,25 m2</t>
  </si>
  <si>
    <t>2.np : 2</t>
  </si>
  <si>
    <t>411361821R00</t>
  </si>
  <si>
    <t>Výztuž stropů z betonářské oceli 10 505(R), Výztuž ocelová betonářská - tyč; úprava: stříhaná, ohýbaná; povrch: žebírkový; značka: B500B (1.0439); d = 12,0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</si>
  <si>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</si>
  <si>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viz. statika tabulka výztuže ve 2.np, 3.np, žb schodiště : 33,985225</t>
  </si>
  <si>
    <t>Odkaz na mn. položky pořadí 9 : 1,10176*-1</t>
  </si>
  <si>
    <t>Odkaz na mn. položky pořadí 12 : 0,11465*-1</t>
  </si>
  <si>
    <t>Odkaz na mn. položky pořadí 35 : 9,78979*-1</t>
  </si>
  <si>
    <t>Odkaz na mn. položky pořadí 39 : 0,91897*-1</t>
  </si>
  <si>
    <t>Odkaz na mn. položky pořadí 41 : 1,14248*-1</t>
  </si>
  <si>
    <t>413321515R00</t>
  </si>
  <si>
    <t>Beton nosníků železový třídy C 30/37</t>
  </si>
  <si>
    <t>včetně stěnových, nosníků jeřábových drah, volných trámů, průvlaků, rámových příčlí, ztužidel, konzol, vodorovných táhel a podobných tyčových konstrukcí,</t>
  </si>
  <si>
    <t>P2.01 : (6,7*2+5,6*4)*0,4*0,7</t>
  </si>
  <si>
    <t>P2.02 : (6,7*3+5,6*5+5,6*3)*0,4*0,5</t>
  </si>
  <si>
    <t>P2.03 : (6,7+5,6*2)*0,45*0,59</t>
  </si>
  <si>
    <t>P2.04 : (5,6*4+5,6*6)*0,65*0,59</t>
  </si>
  <si>
    <t>P2.05 : 6,7*0,45*0,7</t>
  </si>
  <si>
    <t>PŘ2.01 : 11,85*0,25*0,59</t>
  </si>
  <si>
    <t>P3.01 : (5,85*3+5,735*2+3,5)*0,25*0,82</t>
  </si>
  <si>
    <t>P3.02 : 6,35*0,5*0,45</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</si>
  <si>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</si>
  <si>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</si>
  <si>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</si>
  <si>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P2.01 : (6,7*2+5,6*4)*(0,4+0,7*2)</t>
  </si>
  <si>
    <t>P2.02 : (6,7*3+5,6*5+5,6*3)*(0,4+0,5*2)</t>
  </si>
  <si>
    <t>P2.03 : (6,7+5,6*2)*(0,45+0,59*2)</t>
  </si>
  <si>
    <t>P2.04 : (5,6*4+5,6*6)*(0,65+0,59*2)</t>
  </si>
  <si>
    <t>P2.05 : 6,7*(0,45+0,7*2)</t>
  </si>
  <si>
    <t>PŘ2.01 : 11,85*(0,25+0,59*2)</t>
  </si>
  <si>
    <t>P3.01 : (5,85*3+5,735*2+3,5)*(0,25+0,82*2)</t>
  </si>
  <si>
    <t>P3.02 : 6,35*(0,5+0,45*2)</t>
  </si>
  <si>
    <t>413351108R00</t>
  </si>
  <si>
    <t>Bednění nosníků odstranění</t>
  </si>
  <si>
    <t>Odkaz na mn. položky pořadí 31 : 386,65030</t>
  </si>
  <si>
    <t>413351213R00</t>
  </si>
  <si>
    <t>Podpěrná konstrukce bednění nosníků přes 5 do 10 kPa, zřízení</t>
  </si>
  <si>
    <t>a jiných tyčových konstrukcí výšky do 4 m a se zesílením dna bednění, na plochu půdorysu</t>
  </si>
  <si>
    <t>P2.01 : (6,7*2+5,6*4)*0,4</t>
  </si>
  <si>
    <t>P2.02 : (6,7*3+5,6*5+5,6*3)*0,4</t>
  </si>
  <si>
    <t>P2.03 : (6,7+5,6*2)*0,45</t>
  </si>
  <si>
    <t>P2.04 : (5,6*4+5,6*6)*0,65</t>
  </si>
  <si>
    <t>P2.05 : 6,7*0,45</t>
  </si>
  <si>
    <t>PŘ2.01 : 11,85*0,25</t>
  </si>
  <si>
    <t>P3.01 : (5,85*3+5,735*2+3,5)*0,25</t>
  </si>
  <si>
    <t>P3.02 : 6,35*0,5</t>
  </si>
  <si>
    <t>413351214R00</t>
  </si>
  <si>
    <t>Podpěrná konstrukce bednění nosníků přes 5 do 10 kPa, odstranění</t>
  </si>
  <si>
    <t>Odkaz na mn. položky pořadí 33 : 102,01750</t>
  </si>
  <si>
    <t>413361821R00</t>
  </si>
  <si>
    <t>Výztuž nosníků z betonářské oceli 10 505(R), Výztuž ocelová betonářská - tyč; úprava: stříhaná, ohýbaná; povrch: žebírkový; značka: B500B (1.0439); d = 12,0 mm</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</si>
  <si>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</si>
  <si>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Odkaz na mn. položky pořadí 30 : 61,18619*0,16</t>
  </si>
  <si>
    <t>417321415R00</t>
  </si>
  <si>
    <t>Železobeton ztužujících pásů a věnců třídy C 30/37</t>
  </si>
  <si>
    <t>V3.01 : (6,95+6,785+12,5+14,1)*0,3*0,3</t>
  </si>
  <si>
    <t>V3.02 : (17,115+29,85)*0,3*0,15</t>
  </si>
  <si>
    <t>417351111R00</t>
  </si>
  <si>
    <t>Bednění bočnic ztužujících pásů a věnců včetně vzpěr obě strany, zřízení</t>
  </si>
  <si>
    <t>V3.01 : (6,95+6,785+12,5+14,1)</t>
  </si>
  <si>
    <t>V3.02 : (17,115+29,85)</t>
  </si>
  <si>
    <t>417351113R00</t>
  </si>
  <si>
    <t>Bednění bočnic ztužujících pásů a věnců včetně vzpěr obě strany, odstranění</t>
  </si>
  <si>
    <t>Odkaz na mn. položky pořadí 37 : 87,30000</t>
  </si>
  <si>
    <t>417361821R00</t>
  </si>
  <si>
    <t>Výztuž ztužujících pásů a věnců z betonářské oceli 10 505(R), Výztuž ocelová betonářská - tyč; úprava: stříhaná, ohýbaná; povrch: žebírkový; značka: B500B (1.0439); d = 12,0 mm</t>
  </si>
  <si>
    <t>Včetně distančních prvků.</t>
  </si>
  <si>
    <t>Odkaz na mn. položky pořadí 36 : 5,74356*0,16</t>
  </si>
  <si>
    <t>430321514R00</t>
  </si>
  <si>
    <t>Beton schodišťových konstrukcí (stupňů, schodnic, ramen, podest s nosníky) železový třídy C 30/37</t>
  </si>
  <si>
    <t xml:space="preserve">SH2 : </t>
  </si>
  <si>
    <t>rameno : 3,6*4*1,45*0,15</t>
  </si>
  <si>
    <t>podesta : (3,0*1,4*2+3,0*1,285+3,0*1,335)*0,15</t>
  </si>
  <si>
    <t>stupně : 1,45*22*2*0,164*0,3/2</t>
  </si>
  <si>
    <t>430361821R00</t>
  </si>
  <si>
    <t>Výztuž schodišťových konstrukcí  (stupňů, schodnic, ramen, podest s nosníky) z betonářské oceli 10505, Výztuž ocelová betonářská - tyč; úprava: stříhaná, ohýbaná; povrch: žebírkový; značka: B500B (1.0439); d = 12,0 mm</t>
  </si>
  <si>
    <t>Odkaz na mn. položky pořadí 40 : 7,14050*0,16</t>
  </si>
  <si>
    <t>431351121R00</t>
  </si>
  <si>
    <t>Bednění podest a podstupňových desek přímočarých zřízení</t>
  </si>
  <si>
    <t>včetně podpěrné konstrukce o výšce do 4 m</t>
  </si>
  <si>
    <t>rameno : 3,6*4*1,45</t>
  </si>
  <si>
    <t>podesta : (3,0*1,4*2+3,0*1,285+3,0*1,335)</t>
  </si>
  <si>
    <t>431351122R00</t>
  </si>
  <si>
    <t>Bednění podest a podstupňových desek přímočarých odstranění</t>
  </si>
  <si>
    <t>Odkaz na mn. položky pořadí 42 : 37,14000</t>
  </si>
  <si>
    <t>434351141R00</t>
  </si>
  <si>
    <t>Bednění stupňů betonovaných na podstupňové desce nebo na terénu přímočarých zřízení</t>
  </si>
  <si>
    <t>stupně : 1,45*22*2*(0,164+0,3)</t>
  </si>
  <si>
    <t>434351142R00</t>
  </si>
  <si>
    <t>Bednění stupňů betonovaných na podstupňové desce nebo na terénu přímočarých odstranění</t>
  </si>
  <si>
    <t>Odkaz na mn. položky pořadí 44 : 29,60320</t>
  </si>
  <si>
    <t>416021125R00</t>
  </si>
  <si>
    <t>Podhledy na kovové konstrukci opláštěné deskami sádrokartonovými nosná konstrukce z profilů CD s přímým uchycením 1x deska, tloušťky 15 mm, standard, s minerální izolací tl. 40 mm, Deska sádrokartonová stavební; A; tl = 15,0 mm</t>
  </si>
  <si>
    <t xml:space="preserve">Sc9 : </t>
  </si>
  <si>
    <t>2.np : 74,03</t>
  </si>
  <si>
    <t>416022121R00</t>
  </si>
  <si>
    <t>Podhledy na kovové konstrukci opláštěné deskami sádrokartonovými dvouúrovňový křížový rošt z profilů CD zavěšený 1x deska, tloušťky 12,5 mm, standard,  , bez izolace, Deska sádrokartonová stavební; A; tl = 12,5 mm</t>
  </si>
  <si>
    <t xml:space="preserve">Sc8 : </t>
  </si>
  <si>
    <t>2.np : 14,42</t>
  </si>
  <si>
    <t>3.np : 55,04</t>
  </si>
  <si>
    <t>416026128R00</t>
  </si>
  <si>
    <t>Podhledy na kovové konstrukci opláštěné deskami sádrokartonovými dvouúrovňový křížový rošt z profilů CD zavěšený 1x deska, tloušťky 15 mm, protipožární impregnovaná, požární odolnost REI 60, bez izolace, Deska sádrokartonová voděodolná, protipožární; H2, F, D; tl = 15,0 mm</t>
  </si>
  <si>
    <t xml:space="preserve">Sc10 : </t>
  </si>
  <si>
    <t>2.np : 21,82</t>
  </si>
  <si>
    <t>416051222R00</t>
  </si>
  <si>
    <t>Podhledy sádrokartonovými akustické bezespáré podhledy akustické  bezespáré, dvouúrovňový ocelový rošt - hrana akustické sádrokartonové desky kolmo řezaná (pro technologii řezané spáry) rozměr desky 1196/2001 mm, děrování pravidelné, d 10 mm, podíl děrované plochy 15,5%, bez izolace</t>
  </si>
  <si>
    <t xml:space="preserve">Sc7 : </t>
  </si>
  <si>
    <t>2.np : 101,38</t>
  </si>
  <si>
    <t>342264101R00</t>
  </si>
  <si>
    <t xml:space="preserve">Doplňkové práce osazení revizních dvířek do sádrokartonového podhledu, do 0,25 m2,  ,  </t>
  </si>
  <si>
    <t>RD4 : 2</t>
  </si>
  <si>
    <t>767587111RT4</t>
  </si>
  <si>
    <t>Montáž podhledů lamelových a kazetových Podhledy nosný rošt pro podhledy  hrana kazety v úrovni roštu, v modulu 600 x 600 mm, antikorozní profily, požárně odolné</t>
  </si>
  <si>
    <t>800-767</t>
  </si>
  <si>
    <t>Odkaz na mn. položky pořadí 52 : 148,78000</t>
  </si>
  <si>
    <t>767587211RT4</t>
  </si>
  <si>
    <t>Montáž podhledů lamelových a kazetových Podhledy podhled minerální,  , 600x600 mm, včetně dodávky kazet</t>
  </si>
  <si>
    <t xml:space="preserve">Sc6 : </t>
  </si>
  <si>
    <t>2.np : 148,78</t>
  </si>
  <si>
    <t>553476657R</t>
  </si>
  <si>
    <t>Dvířka revizní použití: sádrokarton; funkce: protipožární; šířka = 400 mm; výška = 400 mm; materiál: hliník; počet křídel: 1; požární odolnost: E, I; 45</t>
  </si>
  <si>
    <t>602011141RU3</t>
  </si>
  <si>
    <t xml:space="preserve">Omítka stěn z hotových směsí vrstva štuková, vápenná, 2x nanášená, tloušťka vrstvy 4 mm,  </t>
  </si>
  <si>
    <t>po jednotlivých vrstvách</t>
  </si>
  <si>
    <t>2.01 : (8,5+0,2*3)*3,25</t>
  </si>
  <si>
    <t>2.02 : (10,315+0,4*4+0,145*2)*3,25-1,2*2,1*5-1,5*2,1</t>
  </si>
  <si>
    <t>2.03 : (5,745+0,4*2+0,15)*3,25-1,2*2,1*4</t>
  </si>
  <si>
    <t>2.04 : (5,745+0,4*2)*3,25-1,2*2,1*4</t>
  </si>
  <si>
    <t>2.05 : (10,275+5,975+0,4*3+0,2)*3,25-1,2*2,1*7</t>
  </si>
  <si>
    <t>2.06 : (14,095+7,27+0,4*4+0,15*2)*3,7-1,2*2,1*9</t>
  </si>
  <si>
    <t>2.08 : 2,76*1,15</t>
  </si>
  <si>
    <t>2.09 : (1,55+0,4)*1,15</t>
  </si>
  <si>
    <t>2.12 : (5,6+0,4*2)*3,25-1,2*2,1*4</t>
  </si>
  <si>
    <t>2.13 : (4,215+0,4*0,15)*3,25-1,2*2,1*3</t>
  </si>
  <si>
    <t>2.14 : (4,345+0,4*2)*3,25-1,2*2,1*3</t>
  </si>
  <si>
    <t>2.15 : (2,875+4,85)*3,25-1,2*2,1*2</t>
  </si>
  <si>
    <t>schodiště : (3,0*2+5,685*2)*10,45-1,35*1,5*4-2,0*2,3*2-3,0*3,0-2,7*2,02-2,7*2,1</t>
  </si>
  <si>
    <t>3.01 : (6,22*2+6,1*2)*3,25-1,9*2,1-1,9*2,02</t>
  </si>
  <si>
    <t>602011198R00</t>
  </si>
  <si>
    <t>Penetrace savých minerálních podkladů zpevňující (nové omítky a zdivo), stěn</t>
  </si>
  <si>
    <t>Odkaz na mn. položky pořadí 54 : 447,52650</t>
  </si>
  <si>
    <t>Odkaz na mn. položky pořadí 56 : 455,97750</t>
  </si>
  <si>
    <t>612481211RT8</t>
  </si>
  <si>
    <t>Vyztužení povrchu vnitřních stěn sklotextilní síťovinou s dodávkou síťoviny a stěrkového tmelu, Tkanina armovací</t>
  </si>
  <si>
    <t>2.08 : 2,76*3,25-1,2*0,6</t>
  </si>
  <si>
    <t>2.09 : (1,55+0,4)*3,25-1,2*0,6</t>
  </si>
  <si>
    <t>631312621R00</t>
  </si>
  <si>
    <t xml:space="preserve">Mazanina z betonu prostého tl. přes 50 do 80 mm třídy C 20/25,  </t>
  </si>
  <si>
    <t>(z kameniva) hlazená dřevěným hladítkem</t>
  </si>
  <si>
    <t>Ve2 - 2.np : (73,46+3,92+5,44+5,73+3,64+4,29+3,0*1,285)*0,05</t>
  </si>
  <si>
    <t>Vv2 - 2.np : (63,54+35,34+24,46+61,15+101,92+19,97+20,17+20,69+13,86)*0,05</t>
  </si>
  <si>
    <t>Ve2 - 3.np : (38,51+3,0*1,285)*0,05</t>
  </si>
  <si>
    <t>631319151R00</t>
  </si>
  <si>
    <t xml:space="preserve">Příplatek za přehlazení povrchu tloušťka mazaniny do 80 mm </t>
  </si>
  <si>
    <t>betonové mazaniny min. B 10 ocelovým hladítkem</t>
  </si>
  <si>
    <t>Odkaz na mn. položky pořadí 57 : 25,19000</t>
  </si>
  <si>
    <t>631319171R00</t>
  </si>
  <si>
    <t xml:space="preserve">Příplatek za stržení povrchu tloušťka mazaniny do 80 mm </t>
  </si>
  <si>
    <t>spodní vrstvy mazaniny latí před vložením výztuže nebo pletiva pro tloušťku obou vrstev mazaniny</t>
  </si>
  <si>
    <t>632421116RT2</t>
  </si>
  <si>
    <t>Potěr ze suchých směsí samonivelační podlahová hmota na bázi anhydritu, tloušťky 6 mm, včetně penetrace</t>
  </si>
  <si>
    <t>s rozprostřením a uhlazením</t>
  </si>
  <si>
    <t>Ve2 - 2.np : (73,46+3,92+5,44+5,73+3,64+4,29+3,0*1,285)</t>
  </si>
  <si>
    <t>Ve2 - 3.np : 38,51</t>
  </si>
  <si>
    <t>632421118RT2</t>
  </si>
  <si>
    <t>Potěr ze suchých směsí samonivelační podlahová hmota na bázi anhydritu, tloušťky 8 mm, včetně penetrace</t>
  </si>
  <si>
    <t>Vv2 - 2.np : (63,54+35,34+24,46+61,15+101,92+19,97+20,17+20,69+13,86)</t>
  </si>
  <si>
    <t>Vv2 - 3.np : 3,0*1,285</t>
  </si>
  <si>
    <t>632481112R00</t>
  </si>
  <si>
    <t>Výztužné vložky do mazanin a potěrů z kovové tkaniny, pozinkovaný povrch drátu , oka 16x16x0,8 mm</t>
  </si>
  <si>
    <t>Ve2 - 3.np : 38,51+3,0*1,285</t>
  </si>
  <si>
    <t>D05</t>
  </si>
  <si>
    <t>Interiérové dveře, otočné, 1kř., plné, ocel. zárubeň, kování, 900x1970 mm - D+M, bližší specifikace viz. PD</t>
  </si>
  <si>
    <t>Vlastní</t>
  </si>
  <si>
    <t>D06</t>
  </si>
  <si>
    <t>Interiérové dveře, otočné, 1kř., plné, ocel. zárubeň, kování, 800x1970 mm - D+M, bližší specifikace viz. PD</t>
  </si>
  <si>
    <t>D11</t>
  </si>
  <si>
    <t>Hliníkové interiér. dveře s bočním světlíkem, otočné, 2kř., proskl., 2700x2020 mm, EI 30 DP3-C - D+M, bližší specifikace viz. PD</t>
  </si>
  <si>
    <t>D12</t>
  </si>
  <si>
    <t>Hliníkové interiér. dveře, otočné, 2kř., plné, 1550x2020 mm, EW 30 DP3-C - D+M, bližší specifikace viz. PD</t>
  </si>
  <si>
    <t>D13</t>
  </si>
  <si>
    <t>Interiérové dveře, otočné, 1kř., plné, ocel. zárubeň, kování, 900x1970 mm, EW 30 DP3-C - D+M, bližší specifikace viz. PD</t>
  </si>
  <si>
    <t>941955002R00</t>
  </si>
  <si>
    <t>Lešení lehké pracovní pomocné pomocné, o výšce lešeňové podlahy přes 1,2 do 1,9 m</t>
  </si>
  <si>
    <t>800-3</t>
  </si>
  <si>
    <t>2.np : 73,46+63,54+35,34+24,46+61,15+101,92+3,92+5,44+5,73+3,64+4,29+19,97+20,17+20,69+13,86+17,06</t>
  </si>
  <si>
    <t>3.np : 38,51+17,46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</si>
  <si>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</si>
  <si>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</si>
  <si>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953941312R00</t>
  </si>
  <si>
    <t>Osazení předmětů na hmoždinky osazení hasicího přístroje</t>
  </si>
  <si>
    <t>Odkaz na mn. položky pořadí 79 : 3,00000</t>
  </si>
  <si>
    <t>722254201RT4</t>
  </si>
  <si>
    <t>Požární příslušenství hydrantový systém D 25, box s plnými dveřmi, stálotvará hadice, průměr 19/30</t>
  </si>
  <si>
    <t>800-721</t>
  </si>
  <si>
    <t xml:space="preserve">viz. D 1.1.54 Výpis ostatních prvků : </t>
  </si>
  <si>
    <t>95001R</t>
  </si>
  <si>
    <t>Fotoluminiscenční hliníkový samolepící profil 50x200 mm -D+M</t>
  </si>
  <si>
    <t>schodišťová ramena : 4*4</t>
  </si>
  <si>
    <t>P6</t>
  </si>
  <si>
    <t>Schodiště + rampa ve 3.np - D+M, bližší specifikace viz. PD</t>
  </si>
  <si>
    <t>PL01</t>
  </si>
  <si>
    <t>Přechodová lišta dekor "Champagne", š. 80mm - D+M, bližší specifikace viz. PD</t>
  </si>
  <si>
    <t>RL01</t>
  </si>
  <si>
    <t>Samolepící hliníková lišta na ochranu rohů, 30/30, dl. 1500mm - D+M, bližší specifikace viz. PD</t>
  </si>
  <si>
    <t>X02</t>
  </si>
  <si>
    <t>Sestava sanitární příčky v 2.np, 2000x2050 mm - D+M, bližší specifikace viz. PD</t>
  </si>
  <si>
    <t>soubor</t>
  </si>
  <si>
    <t>X03</t>
  </si>
  <si>
    <t>Sestava sanitární příčky v 2.np, 1850x2050 mm - D+M, bližší specifikace viz. PD</t>
  </si>
  <si>
    <t>X04</t>
  </si>
  <si>
    <t>Sestava sanitární příčky v 2.np, 1550x2050 mm - D+M, bližší specifikace viz. PD</t>
  </si>
  <si>
    <t>44984114R</t>
  </si>
  <si>
    <t>přístoj hasicí práškový; P6Te; třída hašení A,B,C; výtlačný prostředek dusík; náplň 6 kg; provozní schopnost od -30 do + 60°C</t>
  </si>
  <si>
    <t xml:space="preserve">viz. D 1.1.48 Výpis ostatních prvků : </t>
  </si>
  <si>
    <t>2.np : 3</t>
  </si>
  <si>
    <t>202      R1</t>
  </si>
  <si>
    <t>Zednické výpomoci pro řemesla</t>
  </si>
  <si>
    <t>POL99_3</t>
  </si>
  <si>
    <t>965041441R00</t>
  </si>
  <si>
    <t>Bourání podkladů pod dlažby nebo litých celistvých dlažeb a mazanin  lehčených, tloušťky přes 100 mm, plochy přes 4 m2</t>
  </si>
  <si>
    <t>801-3</t>
  </si>
  <si>
    <t>S1 : 486,0*(0,095+0,19)/2</t>
  </si>
  <si>
    <t>712300832R00</t>
  </si>
  <si>
    <t xml:space="preserve">Odstranění povlakové krytiny a mechu na střechách plochých do 10° povlakové krytiny  dvouvrstvé,  </t>
  </si>
  <si>
    <t>800-711</t>
  </si>
  <si>
    <t>S1 : 486,0</t>
  </si>
  <si>
    <t>713100822R00</t>
  </si>
  <si>
    <t>Odstranění tepelné izolace z kombidesek z kombidesek  jednostraně, tloušťky 35 mm</t>
  </si>
  <si>
    <t>800-713</t>
  </si>
  <si>
    <t>713104111R00</t>
  </si>
  <si>
    <t>Odstranění tepelné izolace z desek, lamel, rohoží, pásů a foukané izolace plochých střech, volně uložené, z desek z expandovaného polystyrenu, tloušťky do 100 mm</t>
  </si>
  <si>
    <t>713104313R00</t>
  </si>
  <si>
    <t>Odstranění tepelné izolace z desek, lamel, rohoží, pásů a foukané izolace plochých střech, přilepené k podkladu, z desek z expandovaného polystyrenu, tloušťky nad 200 mm</t>
  </si>
  <si>
    <t>721210823R00</t>
  </si>
  <si>
    <t>Demontáž vpusti střešní , DN 125</t>
  </si>
  <si>
    <t>764345831R00</t>
  </si>
  <si>
    <t>Demontáž ostatních kusových prvků demontáž ventilačních nástavců výšky 500 až 1 000 mm se stříškou a lemováním  průměru přes 75 do 150 mm, sklonu do 30°</t>
  </si>
  <si>
    <t>800-764</t>
  </si>
  <si>
    <t>střecha : 26+3</t>
  </si>
  <si>
    <t>764430840R00</t>
  </si>
  <si>
    <t>Demontáž oplechování zdí a nadezdívek rš od 330 do 500 mm</t>
  </si>
  <si>
    <t>atika : (36,77*2+14,27*2)</t>
  </si>
  <si>
    <t>999281108R00</t>
  </si>
  <si>
    <t xml:space="preserve">Přesun hmot pro opravy a údržbu objektů pro opravy a údržbu dosavadních objektů včetně vnějších plášťů  výšky do 12 m,  </t>
  </si>
  <si>
    <t>801-4</t>
  </si>
  <si>
    <t>Přesun hmot</t>
  </si>
  <si>
    <t>POL7_</t>
  </si>
  <si>
    <t>oborů 801, 803, 811 a 812</t>
  </si>
  <si>
    <t>712311101RZ1</t>
  </si>
  <si>
    <t>Povlakové krytiny střech do 10° za studena nátěrem 1 x, penetračním nebo asfaltovým lakem, včetně dodávky materiálu</t>
  </si>
  <si>
    <t>Odkaz na mn. položky pořadí 91 : 464,77000</t>
  </si>
  <si>
    <t>712341559RT1</t>
  </si>
  <si>
    <t>Povlakové krytiny střech do 10° pásy přitavením v celé ploše, 1 vrstva, bez dodávky pásu</t>
  </si>
  <si>
    <t>Vs2 : 77,07</t>
  </si>
  <si>
    <t>Vs3 : 137,29</t>
  </si>
  <si>
    <t>Vs4 : 130,43</t>
  </si>
  <si>
    <t>Vs5 : 119,98</t>
  </si>
  <si>
    <t>712351111RT2</t>
  </si>
  <si>
    <t>Povlakové krytiny střech do 10° samolepicími pásy 1 vrstva, včetně dodávky samolepicího asfaltového pásu</t>
  </si>
  <si>
    <t>712361701RT1</t>
  </si>
  <si>
    <t>Povlakové krytiny střech do 10° pryžemi fólií položenou volně, bez dodávky fólie</t>
  </si>
  <si>
    <t>712391172RT1</t>
  </si>
  <si>
    <t>Textílie na střechách do 10° ochranná, položení - bez dodávky textílie</t>
  </si>
  <si>
    <t>283220023R</t>
  </si>
  <si>
    <t>Fólie hladká hydroizolační tl = 1,80 mm; funkce: proti prorůstání; materiál: PVC-P; nosná vložka: skelná rohož</t>
  </si>
  <si>
    <t>Odkaz na mn. položky pořadí 93 : 464,77000*1,15</t>
  </si>
  <si>
    <t>628522691R</t>
  </si>
  <si>
    <t>Parozábrana asfaltová tl = 4,00 mm; funkce: hydroizolační, protiradonová, parotěsná; asfalt: modifikovaný; nosná vložka: Al fólie se skelnými vlákny</t>
  </si>
  <si>
    <t>Odkaz na mn. položky pořadí 91 : 464,77000*1,15</t>
  </si>
  <si>
    <t>69366196R</t>
  </si>
  <si>
    <t>Geosyntetika typ: geotextilie; netkaná; materiál: PP; tl (2 kPa) = 2,5 mm; plošná hmotnost = 150 g/m2; Pevnost v tahu podélně = 3,4 kN/m; Pevnost v tahu příčně = 9,5 kN/m</t>
  </si>
  <si>
    <t>Koeficient : 0,15</t>
  </si>
  <si>
    <t>998712102R00</t>
  </si>
  <si>
    <t>Přesun hmot pro povlakové krytiny v objektech výšky přes 6 do 12 m</t>
  </si>
  <si>
    <t>50 m vodorovně</t>
  </si>
  <si>
    <t>713121111RT1</t>
  </si>
  <si>
    <t>Montáž tepelné izolace podlah  jednovrstvá, bez dodávky materiálu</t>
  </si>
  <si>
    <t>713141124R00</t>
  </si>
  <si>
    <t>Montáž tepelné izolace plochých střech lepená na pruhy z PU lepidla</t>
  </si>
  <si>
    <t>Vs2 : 77,07*2</t>
  </si>
  <si>
    <t>Vs3 : 137,29*2</t>
  </si>
  <si>
    <t>Vs4 : 130,43*2</t>
  </si>
  <si>
    <t>Vs5 : 119,98*2</t>
  </si>
  <si>
    <t>713191100RT9</t>
  </si>
  <si>
    <t>Izolace tepelné běžných konstrukcí - doplňky položení separační fólie, včetně dodávky PE fólie</t>
  </si>
  <si>
    <t>Odkaz na mn. položky pořadí 99 : 503,80000</t>
  </si>
  <si>
    <t>28375768.AR</t>
  </si>
  <si>
    <t>Výrobek izolační pro budovy z pěnového polystyrenu (EPS) tvar: deska; OH = 25 kg/m3; lambda = 0,035 W/(m.K); pevnost v tlaku = 150 kPa</t>
  </si>
  <si>
    <t>Vs2 : 77,07*0,2</t>
  </si>
  <si>
    <t>Vs3 : 137,29*0,2</t>
  </si>
  <si>
    <t>Vs4 : 130,43*0,2</t>
  </si>
  <si>
    <t>Vs5 : 119,98*0,2</t>
  </si>
  <si>
    <t>Koeficient : 0,05</t>
  </si>
  <si>
    <t>28375972R</t>
  </si>
  <si>
    <t>Výrobek izolační pro budovy z pěnového polystyrenu (EPS) tvar: spádová deska; OH = 25 kg/m3; lambda = 0,035 W/(m.K); pevnost v tlaku = 150 kPa</t>
  </si>
  <si>
    <t>Vs2 : 77,07*(0,02+0,2)/2</t>
  </si>
  <si>
    <t>Vs3 : 137,29*(0,02+0,2)/2</t>
  </si>
  <si>
    <t>Vs4 : 130,43*(0,02+0,2)/2</t>
  </si>
  <si>
    <t>Vs5 : 119,98*(0,02+0,2)/2</t>
  </si>
  <si>
    <t>63151436R</t>
  </si>
  <si>
    <t>Výrobek izolační pro budovy z minerální vlny (MW) tvar: deska; vlákna: podélná; tloušťka d = 40,0 mm; OH = 100 kg/m3; lambda = 0,035 W/(m.K)</t>
  </si>
  <si>
    <t>Odkaz na mn. položky pořadí 99 : 503,80000*1,05</t>
  </si>
  <si>
    <t>998713102R00</t>
  </si>
  <si>
    <t>Přesun hmot pro izolace tepelné v objektech výšky do 12 m</t>
  </si>
  <si>
    <t>721231126RT4</t>
  </si>
  <si>
    <t>Střešní vtoky vtok pro střechu s povlakovou krytinou krytou kačírkem, střecha zateplená, výška izolace do 500 mm, (bez ochranného koše pro kačírek), D 75, 110, 125 mm, včetně dodávky materiálu</t>
  </si>
  <si>
    <t>SV1 : 7</t>
  </si>
  <si>
    <t>721231331R00</t>
  </si>
  <si>
    <t>Střešní vtoky Doplňky pro střešní vtoky vyhřívací sada pro střešní vtoky , včetně dodávky materiálu</t>
  </si>
  <si>
    <t>Odkaz na mn. položky pořadí 106 : 7,00000</t>
  </si>
  <si>
    <t>998721102R00</t>
  </si>
  <si>
    <t>Přesun hmot pro vnitřní kanalizaci v objektech výšky do 12 m</t>
  </si>
  <si>
    <t>50 m vodorovně, měřeno od těžiště půdorysné plochy skládky do těžiště půdorysné plochy objektu</t>
  </si>
  <si>
    <t>762441113R00</t>
  </si>
  <si>
    <t>Obložení atiky montáž z dřevoštěpkových desek, 1 vrstva, připevnění hmoždinkami a šrouby</t>
  </si>
  <si>
    <t>800-762</t>
  </si>
  <si>
    <t>9,5+70,75</t>
  </si>
  <si>
    <t>762495000R00</t>
  </si>
  <si>
    <t>Spojovací a ochranné prostředky hřebíky, vruty</t>
  </si>
  <si>
    <t>Odkaz na mn. položky pořadí 109 : 80,25000</t>
  </si>
  <si>
    <t>60726146R</t>
  </si>
  <si>
    <t>Deska z plochých třísek (OSB) typ: 4; tl = 25,0 mm; povrch: nebroušený; hrana: P + D</t>
  </si>
  <si>
    <t>Odkaz na mn. položky pořadí 109 : 80,25000*1,1</t>
  </si>
  <si>
    <t>998762102R00</t>
  </si>
  <si>
    <t>Přesun hmot pro konstrukce tesařské v objektech výšky do 12 m</t>
  </si>
  <si>
    <t>764817121R00</t>
  </si>
  <si>
    <t xml:space="preserve">Oplechování  zdí (atik), z lakovaného pozinkovaného plechu, rš 210 mm, dodávka a montáž </t>
  </si>
  <si>
    <t>včetně zhotovení rohů, spojů a dilatací</t>
  </si>
  <si>
    <t>K01 : 46,65</t>
  </si>
  <si>
    <t>764817125R00</t>
  </si>
  <si>
    <t xml:space="preserve">Oplechování  zdí (atik), z lakovaného pozinkovaného plechu, rš 250 mm, dodávka a montáž </t>
  </si>
  <si>
    <t>K02 : 46,0</t>
  </si>
  <si>
    <t>764918337R00</t>
  </si>
  <si>
    <t>Lemování na plochých střechách včetně spojů, rohů, lišt a dilatací, z lakovaného pozinkovaného plechu, rš 900 mm, výroba (zhotovení) a montáž</t>
  </si>
  <si>
    <t>K03 : 8,1</t>
  </si>
  <si>
    <t>764816116R00</t>
  </si>
  <si>
    <t>Oplechování parapetů z lakovaného pozinkovaného plechu, rš 160 mm, dodávka a montáž, včetně rohů, lepené lepidlem</t>
  </si>
  <si>
    <t>včetně rohů</t>
  </si>
  <si>
    <t>O04 : 2,0*2</t>
  </si>
  <si>
    <t>O05 : 1,35*5</t>
  </si>
  <si>
    <t>764816124R00</t>
  </si>
  <si>
    <t>Oplechování parapetů z lakovaného pozinkovaného plechu, rš 240 mm, dodávka a montáž, včetně rohů, lepené lepidlem</t>
  </si>
  <si>
    <t>O01 : 76*1,2</t>
  </si>
  <si>
    <t>O02 : 2*0,9</t>
  </si>
  <si>
    <t>O03 : 2*1,9</t>
  </si>
  <si>
    <t>O07 : 3*1,2</t>
  </si>
  <si>
    <t>13851110R</t>
  </si>
  <si>
    <t>Výrobek plochý ocelový s povlakem - plech; hladký; tl = 0,60 mm; povrchová úprava: pozink s vrstvou měkčeného PVC</t>
  </si>
  <si>
    <t>K03 : 8,1*0,81</t>
  </si>
  <si>
    <t>Koeficient : 0,1</t>
  </si>
  <si>
    <t>998764102R00</t>
  </si>
  <si>
    <t>Přesun hmot pro konstrukce klempířské v objektech výšky do 12 m</t>
  </si>
  <si>
    <t>953981104R00</t>
  </si>
  <si>
    <t>Chemické kotvy do betonu, do cihelného zdiva do betonu, hloubky 125 mm, M 16, ampule pro chemickou kotvu</t>
  </si>
  <si>
    <t>překlad P6 - 2xL 120x8 dl. 300mm : 2</t>
  </si>
  <si>
    <t>7678401</t>
  </si>
  <si>
    <t>Systém ochrany osob proti pádu s permanentním poddajným kotvícím vedením - D+M, bližší specifikace viz. PD</t>
  </si>
  <si>
    <t>Z01-05 SCH2</t>
  </si>
  <si>
    <t>Ocelové zábradlí nerezové, výplň žebírkové pletivo - D+M, bližší specifikace viz. PD</t>
  </si>
  <si>
    <t>767990010RAA</t>
  </si>
  <si>
    <t>Ostatní atypické kovové prvky do 5 kg/kus</t>
  </si>
  <si>
    <t>kg</t>
  </si>
  <si>
    <t>AP-PSV</t>
  </si>
  <si>
    <t>Agregovaná položka</t>
  </si>
  <si>
    <t>POL2_</t>
  </si>
  <si>
    <t>překlad P6 - 2xL 120x8 dl. 300mm : 0,3*2*14,71</t>
  </si>
  <si>
    <t>776210300RU2</t>
  </si>
  <si>
    <t>Lepení podlah pryžových na schodišťových stupních včetně dodávky materiálu  doplňkové práce  lepení hran na stupně, Lepidlo montážní</t>
  </si>
  <si>
    <t>800-775</t>
  </si>
  <si>
    <t>1,45*(22+22)</t>
  </si>
  <si>
    <t>776421300R00</t>
  </si>
  <si>
    <t>Lepení soklíků PVC a napojení krytiny na stěnu ukončení krytiny u stěny fabionem do v. 100 mm, Lepidlo montážní</t>
  </si>
  <si>
    <t>2.02 : 10,315*2+6,17*2-1,45-0,9</t>
  </si>
  <si>
    <t>2.03 : 5,745*2+6,17*2-0,9</t>
  </si>
  <si>
    <t>2.04 : 5,745*2+4,245*2-0,9</t>
  </si>
  <si>
    <t>2.05 : 10,275*2+5,975*2-0,9*2</t>
  </si>
  <si>
    <t>2.06 : 14,095*2+7,27*2-1,45</t>
  </si>
  <si>
    <t>2.12 : 5,6*2+4,85*2-0,9</t>
  </si>
  <si>
    <t>2.13 : 4,215*2+4,745*2-0,9</t>
  </si>
  <si>
    <t>2.14 : 4,345*2+4,745*2-0,9</t>
  </si>
  <si>
    <t>2.15 : 2,875*2+4,85*2-0,9</t>
  </si>
  <si>
    <t>776521200RT1</t>
  </si>
  <si>
    <t>Lepení povlakových podlah z plastů  ve formě čtverců z PVC nebo vinylu, montáž, Lepidlo montážní</t>
  </si>
  <si>
    <t xml:space="preserve">V1 : </t>
  </si>
  <si>
    <t>2.np : 362,12</t>
  </si>
  <si>
    <t>283424022R</t>
  </si>
  <si>
    <t>lišta ukončovací, fabion; podlahová; materiál PVC; tl. 2,00 mm; š = 90,0 mm; h = 28,0 mm</t>
  </si>
  <si>
    <t>Odkaz na mn. položky pořadí 118 : 213,46000*1,1</t>
  </si>
  <si>
    <t>284122781R</t>
  </si>
  <si>
    <t>Krytina podlahová vinylová heterogenní; lamely; tl = 2,00 mm; š = 300 mm; nášlapná vrstva = 0,40 mm; povrchová úprava: PUR; zatížení: 23, 32, 41; protiskluznost: R11; trvalá deformace do 0,10 mm; rozměrová stálost do 0,25 %; RtF: Bfl; - s1</t>
  </si>
  <si>
    <t>Odkaz na mn. položky pořadí 119 : 362,12000*1,1</t>
  </si>
  <si>
    <t>998776102R00</t>
  </si>
  <si>
    <t>Přesun hmot pro podlahy povlakové v objektech výšky do 12 m</t>
  </si>
  <si>
    <t>vodorovně do 50 m</t>
  </si>
  <si>
    <t>777315186R00</t>
  </si>
  <si>
    <t>Podlahy z epoxidové plastmalty tloušťky 5 mm</t>
  </si>
  <si>
    <t>800-773</t>
  </si>
  <si>
    <t xml:space="preserve">E1 : </t>
  </si>
  <si>
    <t>2.np : 101,11</t>
  </si>
  <si>
    <t>3.np : 33,86</t>
  </si>
  <si>
    <t>777615223R00</t>
  </si>
  <si>
    <t>Nátěr epoxidový, podlah betonových, skladba: penetrace, zásyp křemičitým pískem, 2xnátěr, Hmota nátěrová</t>
  </si>
  <si>
    <t>A1 : 8,55+12,9+4,35</t>
  </si>
  <si>
    <t>771578011R00</t>
  </si>
  <si>
    <t>Zvláštní úpravy spár spára podlaha-stěna silikonem</t>
  </si>
  <si>
    <t>800-771</t>
  </si>
  <si>
    <t>2.07 : 2,1*4+1,0*2</t>
  </si>
  <si>
    <t>2.08 : 2,1*4+0,9+1,0*2</t>
  </si>
  <si>
    <t>2.09 : 2,1*6+0,9+1,0*3</t>
  </si>
  <si>
    <t>2.10 : 2,1*4+1,0*2</t>
  </si>
  <si>
    <t>2.11 : 2,1*4+0,975+1,2+1,0*2</t>
  </si>
  <si>
    <t>2.12 : 1,35*2+1,2+1,0</t>
  </si>
  <si>
    <t>781101210R00</t>
  </si>
  <si>
    <t>Příprava podkladu pod obklady penetrace podkladu pod obklady</t>
  </si>
  <si>
    <t>Odkaz na mn. položky pořadí 127 : 83,65550</t>
  </si>
  <si>
    <t>781475120R00</t>
  </si>
  <si>
    <t>Montáž obkladů vnitřních z dlaždic keramických kladených do tmele 300 x 600 mm,  , kladených do flexibilního tmele</t>
  </si>
  <si>
    <t>2.07 : (2,0*2+1,9*2)*2,1-0,8*1,97*2</t>
  </si>
  <si>
    <t>2.08 : (2,0*2+2,8*2)*2,1-0,8*1,97</t>
  </si>
  <si>
    <t>2.09 : (2,2*2+3,1*2)*2,1-0,8*1,97</t>
  </si>
  <si>
    <t>2.10 : (2,2*2+1,6*2)*2,1-0,8*1,97*2</t>
  </si>
  <si>
    <t>2.11 : (2,1*2+2,05*2)*2,1-0,8*1,97</t>
  </si>
  <si>
    <t>2.12 : (1,2+0,65)*1,35</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</si>
  <si>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</si>
  <si>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</si>
  <si>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</si>
  <si>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</si>
  <si>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2.08 : 0,9*2+0,6*2</t>
  </si>
  <si>
    <t>2.09 : 0,9+0,6*2+2,1</t>
  </si>
  <si>
    <t>2.11 : 0,975</t>
  </si>
  <si>
    <t>2.12 : 1,35</t>
  </si>
  <si>
    <t>59761001R</t>
  </si>
  <si>
    <t>Obklad keramický typ: běžný; s glazurou (GL); tl. = 8,0 mm; a = 298 mm; b = 598 mm; povrch: hladký, matný; barva: bílo-šedá</t>
  </si>
  <si>
    <t>Odkaz na mn. položky pořadí 127 : 83,65550*1,15</t>
  </si>
  <si>
    <t>998781102R00</t>
  </si>
  <si>
    <t>Přesun hmot pro obklady keramické v objektech výšky do 12 m</t>
  </si>
  <si>
    <t>784450075RA0</t>
  </si>
  <si>
    <t>Malby z malířských směsí disperzní, penetrace jednonásobná, malba dvojnásobná, bílá</t>
  </si>
  <si>
    <t>Odkaz na mn. položky pořadí 46 : 74,03000</t>
  </si>
  <si>
    <t>Odkaz na mn. položky pořadí 47 : 69,46000</t>
  </si>
  <si>
    <t>Odkaz na mn. položky pořadí 48 : 21,82000</t>
  </si>
  <si>
    <t>Odkaz na mn. položky pořadí 49 : 101,38000</t>
  </si>
  <si>
    <t>Odkaz na mn. položky pořadí 13 : 49,20200*2</t>
  </si>
  <si>
    <t>Odkaz na mn. položky pořadí 14 : 32,92300*2</t>
  </si>
  <si>
    <t>Odkaz na mn. položky pořadí 15 : 277,64400*2</t>
  </si>
  <si>
    <t>979990121R00</t>
  </si>
  <si>
    <t>Poplatek za uložení, asfaltové pásy,  , skupina 17 03 02 z Katalogu odpadů</t>
  </si>
  <si>
    <t>Odkaz na dem. hmot. položky pořadí 82 : 4,86000</t>
  </si>
  <si>
    <t>979990146R00</t>
  </si>
  <si>
    <t>Poplatek za uložení, čistý polystyren, čistá minerální a skelná vata,  , skupina 17 06 04 z Katalogu odpadů</t>
  </si>
  <si>
    <t>Odkaz na dem. hmot. položky pořadí 84 : 0,97200</t>
  </si>
  <si>
    <t>Odkaz na dem. hmot. položky pořadí 85 : 2,64384</t>
  </si>
  <si>
    <t>979990161R00</t>
  </si>
  <si>
    <t>Poplatek za uložení, dřevo,  , skupina 17 02 01 z Katalogu odpadů</t>
  </si>
  <si>
    <t>Odkaz na dem. hmot. položky pořadí 83 : 4,61700</t>
  </si>
  <si>
    <t>979999997R00</t>
  </si>
  <si>
    <t>Poplatek za recyklaci, směsi suti betonu, cihel, tašek a keramiky, kusovost do 1600 cm2, skupina 17 01 07 z Katalogu odpadů</t>
  </si>
  <si>
    <t>Odkaz na dem. hmot. položky pořadí 81 : 110,80800</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</si>
  <si>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</si>
  <si>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</si>
  <si>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</si>
  <si>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</si>
  <si>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</si>
  <si>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</si>
  <si>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</si>
  <si>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</si>
  <si>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</si>
  <si>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</si>
  <si>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</si>
  <si>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</si>
  <si>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</si>
  <si>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</si>
  <si>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713463121</t>
  </si>
  <si>
    <t>Montáž izolace tepelné potrubí potrubními pouzdry bez úpravy uchycenými sponami 1x</t>
  </si>
  <si>
    <t>POL1_7</t>
  </si>
  <si>
    <t>71301</t>
  </si>
  <si>
    <t>Izolace návleková tl. s Al 15mm/ 15</t>
  </si>
  <si>
    <t>71302</t>
  </si>
  <si>
    <t>Izolace návleková s Al tl.15mm/18</t>
  </si>
  <si>
    <t>71350</t>
  </si>
  <si>
    <t>Izolace návleková s Al  tl.20mm/22</t>
  </si>
  <si>
    <t>71354</t>
  </si>
  <si>
    <t>Izolace návleková  s Al tl. 25mm/ 28</t>
  </si>
  <si>
    <t>71355</t>
  </si>
  <si>
    <t>Izolace návleková s Al tl. 25mm/ 35</t>
  </si>
  <si>
    <t>998713201</t>
  </si>
  <si>
    <t>Přesun hmot pro izolace tepelné v objektech v do 6 m</t>
  </si>
  <si>
    <t>727111206</t>
  </si>
  <si>
    <t>Prostup  potrubí D 54 mm  požární odolnost (požární ucpávky)</t>
  </si>
  <si>
    <t>733191916</t>
  </si>
  <si>
    <t>Zaslepení potrubí ocelového závitového zavařením a skováním DN 32</t>
  </si>
  <si>
    <t>733191926</t>
  </si>
  <si>
    <t>Navaření odbočky na potrubí ocelové závitové DN 32</t>
  </si>
  <si>
    <t>733223102</t>
  </si>
  <si>
    <t>Potrubí měděné tvrdé spojované měkkým pájením D 15x1</t>
  </si>
  <si>
    <t>733223103</t>
  </si>
  <si>
    <t>Potrubí měděné tvrdé spojované měkkým pájením D 18x1</t>
  </si>
  <si>
    <t>733223104</t>
  </si>
  <si>
    <t>Potrubí měděné tvrdé spojované měkkým pájením D 22x1</t>
  </si>
  <si>
    <t>733223105</t>
  </si>
  <si>
    <t>Potrubí měděné tvrdé spojované měkkým pájením D 28x1,5</t>
  </si>
  <si>
    <t>733223106</t>
  </si>
  <si>
    <t>Potrubí měděné tvrdé spojované měkkým pájením D 35x1,5</t>
  </si>
  <si>
    <t>733224222</t>
  </si>
  <si>
    <t>Příplatek k potrubí měděnému za zhotovení přípojky z trubek měděných D 15x1</t>
  </si>
  <si>
    <t>733224223</t>
  </si>
  <si>
    <t>Příplatek k potrubí měděnému za zhotovení přípojky z trubek měděných D 18x1</t>
  </si>
  <si>
    <t>733224224</t>
  </si>
  <si>
    <t>Příplatek k potrubí měděnému za zhotovení přípojky z trubek měděných D 22x1</t>
  </si>
  <si>
    <t>733224225</t>
  </si>
  <si>
    <t>Příplatek k potrubí měděnému za zhotovení přípojky z trubek měděných D 28x1,5</t>
  </si>
  <si>
    <t>733224226</t>
  </si>
  <si>
    <t>Příplatek k potrubí měděnému za zhotovení přípojky z trubek měděných D 35x1,5</t>
  </si>
  <si>
    <t>733291102</t>
  </si>
  <si>
    <t>Zkouška těsnosti potrubí měděné do D 64x2</t>
  </si>
  <si>
    <t>998733201</t>
  </si>
  <si>
    <t>Přesun hmot pro rozvody potrubí v objektech v do 6 m</t>
  </si>
  <si>
    <t>7340001</t>
  </si>
  <si>
    <t>Montáž termostat. hlavice</t>
  </si>
  <si>
    <t>0010</t>
  </si>
  <si>
    <t>Topná zkouška</t>
  </si>
  <si>
    <t>kpl</t>
  </si>
  <si>
    <t>73455</t>
  </si>
  <si>
    <t>TERMOSTATICKÁ HLAVICE S OCHRANOU PROTI ODCIZENÍ</t>
  </si>
  <si>
    <t>POL3_0</t>
  </si>
  <si>
    <t>734691</t>
  </si>
  <si>
    <t>Šroubení rad. H roh. G 1/2"</t>
  </si>
  <si>
    <t>73409</t>
  </si>
  <si>
    <t>Šroubení svěrné + opěrné pouzdro - d 15</t>
  </si>
  <si>
    <t>734220102</t>
  </si>
  <si>
    <t>Ventil závitový regulační přímý G 3/4 PN 20 do 100°C vyvažovací SE SADOU MĚŘÍCÍCH JEHEL</t>
  </si>
  <si>
    <t>734220103</t>
  </si>
  <si>
    <t>Ventil závitový regulační přímý G 1 PN 20 do 100°C vyvažovací SE SADOU MĚŘÍCÍCH JEHEL</t>
  </si>
  <si>
    <t>734261235</t>
  </si>
  <si>
    <t>Šroubení topenářské přímé G 1 PN 16 do 120°C</t>
  </si>
  <si>
    <t>734261236</t>
  </si>
  <si>
    <t>Šroubení topenářské přímé G 5/4 PN 16 do 120°C</t>
  </si>
  <si>
    <t>734291113</t>
  </si>
  <si>
    <t>Kohout závitový plnící a vypouštěcí ČSN 137061 PN 10/100°C G 1/2</t>
  </si>
  <si>
    <t>734292715</t>
  </si>
  <si>
    <t>Kohout kulový přímý G 1 PN 42 do 185°C vnitřní závit</t>
  </si>
  <si>
    <t>734292716</t>
  </si>
  <si>
    <t>Kohout kulový přímý G 1 1/4 PN 42 do 185°C vnitřní závit</t>
  </si>
  <si>
    <t>998734201</t>
  </si>
  <si>
    <t>Přesun hmot pro armatury v objektech v do 6 m</t>
  </si>
  <si>
    <t>735000912</t>
  </si>
  <si>
    <t>Vyregulování ventilu nebo kohoutu dvojregulačního s termostatickým ovládáním</t>
  </si>
  <si>
    <t>735152473</t>
  </si>
  <si>
    <t>Otopné těleso panelové VK dvoudeskové 1 přídavná přestupní plocha výška/délka 600/600 mm výkon 773 W</t>
  </si>
  <si>
    <t>735152579</t>
  </si>
  <si>
    <t>Otopné těleso panelové VK dvoudeskové 2 přídavné přestupní plochy výška/délka 600/1200 mm výkon 2015, W</t>
  </si>
  <si>
    <t>735152597</t>
  </si>
  <si>
    <t>Otopné těleso panelové VK dvoudeskové 2 přídavné přestupní plochy výška/délka 900/1000 mm výkon 2313, W</t>
  </si>
  <si>
    <t>735152599</t>
  </si>
  <si>
    <t>Otopné těleso panelové VK dvoudeskové 2 přídavné přestupní plochy výška/délka 900/1200 mm výkon 2776, W</t>
  </si>
  <si>
    <t>73515902</t>
  </si>
  <si>
    <t>Tlaková zkouška otopných těles</t>
  </si>
  <si>
    <t>998735201</t>
  </si>
  <si>
    <t>Přesun hmot pro otopná tělesa v objektech v do 6 m</t>
  </si>
  <si>
    <t>0011</t>
  </si>
  <si>
    <t>Stavební výpomoci (vysekání drážek a prostupů)</t>
  </si>
  <si>
    <t>0012</t>
  </si>
  <si>
    <t>Nepředvídané práce</t>
  </si>
  <si>
    <t>0013</t>
  </si>
  <si>
    <t>Revize</t>
  </si>
  <si>
    <t>POL1_1</t>
  </si>
  <si>
    <t>0014</t>
  </si>
  <si>
    <t>Konstrukce pro uchycení volně vedených rozvodů-objímka, vrutošroub, kotva</t>
  </si>
  <si>
    <t>0016</t>
  </si>
  <si>
    <t>Vyvážení a zaregulování otopné soustavy</t>
  </si>
  <si>
    <t>hod</t>
  </si>
  <si>
    <t>72105</t>
  </si>
  <si>
    <t>Montáž zápachových uzávěrek</t>
  </si>
  <si>
    <t>72586009</t>
  </si>
  <si>
    <t>Sifon umyvadl.40 chromový</t>
  </si>
  <si>
    <t>72586017</t>
  </si>
  <si>
    <t>Sifon  DN 50 samočist.</t>
  </si>
  <si>
    <t>72586019</t>
  </si>
  <si>
    <t>Sifon pro odvod kondenzátu DN 32</t>
  </si>
  <si>
    <t>721174041</t>
  </si>
  <si>
    <t>Potrubí kanalizační z PP připojovací DN 32</t>
  </si>
  <si>
    <t>721174043</t>
  </si>
  <si>
    <t>Potrubí kanalizační z PP připojovací systém HT DN 50</t>
  </si>
  <si>
    <t>721175212</t>
  </si>
  <si>
    <t>Potrubí kanalizační z PP odpadní odhlučněné třívrstvé DN 110</t>
  </si>
  <si>
    <t>721175213</t>
  </si>
  <si>
    <t>Potrubí kanalizační z PP odpadní odhlučněné třívrstvé DN 125</t>
  </si>
  <si>
    <t>721194104</t>
  </si>
  <si>
    <t>Vyvedení a upevnění odpadních výpustek DN 40</t>
  </si>
  <si>
    <t>721194105</t>
  </si>
  <si>
    <t>Vyvedení a upevnění odpadních výpustek DN 50</t>
  </si>
  <si>
    <t>721194109</t>
  </si>
  <si>
    <t>Vyvedení a upevnění odpadních výpustek DN 100</t>
  </si>
  <si>
    <t>721233112</t>
  </si>
  <si>
    <t>Střešní vtok dvojitý polypropylen PP pro střechy vyhřívaná svislý odtok DN 125</t>
  </si>
  <si>
    <t>721273153</t>
  </si>
  <si>
    <t>Hlavice ventilační polypropylen PP DN100</t>
  </si>
  <si>
    <t>721274103</t>
  </si>
  <si>
    <t>Přivzdušňovací ventil odpadních potrubí DN 50</t>
  </si>
  <si>
    <t>721290112</t>
  </si>
  <si>
    <t>Zkouška kanalizace</t>
  </si>
  <si>
    <t>998721201</t>
  </si>
  <si>
    <t>Přesun hmot pro vnitřní kanalizace v objektech v do 6 m</t>
  </si>
  <si>
    <t>722130234</t>
  </si>
  <si>
    <t>Potrubí vodovodní ocelové závitové pozinkované svařované běžné DN 32</t>
  </si>
  <si>
    <t>722130235</t>
  </si>
  <si>
    <t>Potrubí vodovodní ocelové závitové pozinkované svařované běžné DN 40</t>
  </si>
  <si>
    <t>722175002</t>
  </si>
  <si>
    <t>Potrubí vodovodní plastové PP-RCT svar polyfúze D 20x2,8 mm</t>
  </si>
  <si>
    <t>722175003</t>
  </si>
  <si>
    <t>Potrubí vodovodní plastové PP-RCT svar polyfúze D 25x3,5 mm</t>
  </si>
  <si>
    <t>722181251</t>
  </si>
  <si>
    <t>Ochrana vodovodního potrubí termoizolačními trubicemi z PE tl do 25 mm DN do 22 mm</t>
  </si>
  <si>
    <t>722181253</t>
  </si>
  <si>
    <t>Ochrana vodovodního potrubí termoizolačními trubicemi z PE tl do 25 mm DN do 63 mm</t>
  </si>
  <si>
    <t>7222256991456</t>
  </si>
  <si>
    <t>Nezámrzný ventil DN20 s vývodem na hadici + montáž</t>
  </si>
  <si>
    <t>722250133</t>
  </si>
  <si>
    <t>Hydrantový systém s tvarově stálou hadicí D 25 x 30 m celoplechový</t>
  </si>
  <si>
    <t>722290226</t>
  </si>
  <si>
    <t>Zkouška těsnosti vodovodního potrubí závitového do DN 50</t>
  </si>
  <si>
    <t>722290234</t>
  </si>
  <si>
    <t>Proplach a dezinfekce vodovodního potrubí do DN 80</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</si>
  <si>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</si>
  <si>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</si>
  <si>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</si>
  <si>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</si>
  <si>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</si>
  <si>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</si>
  <si>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</si>
  <si>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</si>
  <si>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</si>
  <si>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</si>
  <si>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7250001</t>
  </si>
  <si>
    <t>WC závěsné, bílé + sedátko, bílé</t>
  </si>
  <si>
    <t>7251010</t>
  </si>
  <si>
    <t>WC závěsné invalidní + sedátko, bílé</t>
  </si>
  <si>
    <t>725121527</t>
  </si>
  <si>
    <t>Pisoárový záchodek automatický s integrovaným napájecím zdrojem</t>
  </si>
  <si>
    <t>725130811</t>
  </si>
  <si>
    <t>Demontáž pisoárových stání s nádrží jednodílných</t>
  </si>
  <si>
    <t>725210821</t>
  </si>
  <si>
    <t>Demontáž umyvadel bez výtokových armatur</t>
  </si>
  <si>
    <t>725215102</t>
  </si>
  <si>
    <t>Montáž umyvadla připevněného na šrouby do zdiva</t>
  </si>
  <si>
    <t>7251012</t>
  </si>
  <si>
    <t>Umyvadlo ker. umyvadlo š = 550 mm; hl. 450 mm; diturvit; s otvorem pro baterii uprostřed; bílé.</t>
  </si>
  <si>
    <t>72510121</t>
  </si>
  <si>
    <t>Umyvadlo invalidní</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</si>
  <si>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</si>
  <si>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</si>
  <si>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</si>
  <si>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</si>
  <si>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</si>
  <si>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</si>
  <si>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</si>
  <si>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</si>
  <si>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</si>
  <si>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</si>
  <si>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725822721</t>
  </si>
  <si>
    <t>Montáž baterie umyvadlové stojánkové G 1/2</t>
  </si>
  <si>
    <t>7251002</t>
  </si>
  <si>
    <t>Baterie umyvadlová stoj. páková</t>
  </si>
  <si>
    <t>7251002253</t>
  </si>
  <si>
    <t>Baterie umyvadlová stoj. páková invalidní</t>
  </si>
  <si>
    <t>725850800</t>
  </si>
  <si>
    <t>Demontáž ventilů odpadních</t>
  </si>
  <si>
    <t>998725201</t>
  </si>
  <si>
    <t>Přesun hmot pro zařizovací předměty v objektech v do 6 m</t>
  </si>
  <si>
    <t>727111209</t>
  </si>
  <si>
    <t>Prostup potrubí D 125 mm  tl 15 cm požární odolnost (požární ucpávky)</t>
  </si>
  <si>
    <t>Stavební výpomoc</t>
  </si>
  <si>
    <t>00121</t>
  </si>
  <si>
    <t>Demontáže ostatní a ekologická likvidace</t>
  </si>
  <si>
    <t>Madla pro invalidní WC</t>
  </si>
  <si>
    <t>set</t>
  </si>
  <si>
    <t>0015</t>
  </si>
  <si>
    <t>Madla pro invalidní umyvadlo</t>
  </si>
  <si>
    <t>0017</t>
  </si>
  <si>
    <t>0023</t>
  </si>
  <si>
    <t>Rozbor pitné vody</t>
  </si>
  <si>
    <t>0024</t>
  </si>
  <si>
    <t>Napouštění a vypouštění potrubí</t>
  </si>
  <si>
    <t>970031018R00</t>
  </si>
  <si>
    <t>Vrtání jádrové do zdiva cihelného d 14-18 mm</t>
  </si>
  <si>
    <t>POL1_0</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</si>
  <si>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</si>
  <si>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</si>
  <si>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</si>
  <si>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</si>
  <si>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</si>
  <si>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</si>
  <si>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</si>
  <si>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</si>
  <si>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</si>
  <si>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</si>
  <si>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</si>
  <si>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</si>
  <si>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</si>
  <si>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</si>
  <si>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</si>
  <si>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</si>
  <si>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</si>
  <si>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</si>
  <si>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</si>
  <si>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</si>
  <si>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</si>
  <si>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</si>
  <si>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</si>
  <si>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</si>
  <si>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</si>
  <si>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</si>
  <si>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210100003R00</t>
  </si>
  <si>
    <t>Ukončení vodičů v rozvaděči + zapojení do 16 mm2</t>
  </si>
  <si>
    <t>210290751R00</t>
  </si>
  <si>
    <t>Montáž ventilátoru do 1,5 kW</t>
  </si>
  <si>
    <t>210290752R00</t>
  </si>
  <si>
    <t>Montáž ventilátoru nad 1,5 kW</t>
  </si>
  <si>
    <t>210290753R00</t>
  </si>
  <si>
    <t>Montáž žaluzie 230V</t>
  </si>
  <si>
    <t>210290753R12</t>
  </si>
  <si>
    <t>Montáž přístroje 230V</t>
  </si>
  <si>
    <t>210110001RT2</t>
  </si>
  <si>
    <t xml:space="preserve">Spínač nástěnný jednopól.- řaz. 1, obyč.prostředí, včetně dodávky spínače </t>
  </si>
  <si>
    <t>210110003RT1</t>
  </si>
  <si>
    <t>Spínač nástěnný seriový - řaz. 5, obyč.prostředí, včetně dodávky spínače 3</t>
  </si>
  <si>
    <t>210110004RT1</t>
  </si>
  <si>
    <t xml:space="preserve">Spínač nástěnný střídavý - řaz. 6, obyč.prostředí, včetně dodávky spínače </t>
  </si>
  <si>
    <t>210110054RT6</t>
  </si>
  <si>
    <t xml:space="preserve">Spínač zapuštěný střídavý dvojitý,  řazení 6+6, vč. dodávky </t>
  </si>
  <si>
    <t>210110046RT7</t>
  </si>
  <si>
    <t xml:space="preserve">Spínač zapuštěný křížový, řazení 7, vč. dodávky </t>
  </si>
  <si>
    <t>210110051RT6</t>
  </si>
  <si>
    <t>Ovladač zapuštěný s doutnavkou</t>
  </si>
  <si>
    <t>210110062RT1</t>
  </si>
  <si>
    <t>Infrapasivní spínač osvětlení, včetně dodávky spínače 230V/10A</t>
  </si>
  <si>
    <t>210110082RT1</t>
  </si>
  <si>
    <t>Spínač sporákový zapuštěný 39563 - 23C, včetně dodávky spínače 39563-23</t>
  </si>
  <si>
    <t xml:space="preserve">Ovladač žaluziový 2x230V zapuštěný, včetně dodávky spínače </t>
  </si>
  <si>
    <t>R-položka</t>
  </si>
  <si>
    <t>POL12_1</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</si>
  <si>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</si>
  <si>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</si>
  <si>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</si>
  <si>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</si>
  <si>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</si>
  <si>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</si>
  <si>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</si>
  <si>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2P+PE, včetně dodávky zásuvky </t>
  </si>
  <si>
    <t>210111014RT6</t>
  </si>
  <si>
    <t>Zásuvka domovní zapuštěná - provedení 2x (2P+PE), včetně dodávky zásuvky a rámečku</t>
  </si>
  <si>
    <t>210190044RT2</t>
  </si>
  <si>
    <t>Osazení plast.rozvodnic,výklenek, plocha do 0,5 m2, včetně dodávky montážní pěny</t>
  </si>
  <si>
    <t>35717651R2</t>
  </si>
  <si>
    <t>Rozvodnice R02.2, Viz výkres  08</t>
  </si>
  <si>
    <t>35717651R3</t>
  </si>
  <si>
    <t>Rozvodnice R02.3, Viz výkres  09</t>
  </si>
  <si>
    <t>210201514R00</t>
  </si>
  <si>
    <t>Svítidlo LED stropní vestavné/přisazené, montáže</t>
  </si>
  <si>
    <t>34828443R1</t>
  </si>
  <si>
    <t>A1 Svítidlo LED vestavné opálový kryt 600/600, 1 x LED, 32W, 4100lm, Ra80, 4000K</t>
  </si>
  <si>
    <t>34828443R2</t>
  </si>
  <si>
    <t>A2 Svítidlo LED vestavné mikroprizmat kryt 600/600, 1 x LED, 55W, 7300lm, Ra80, 4000K</t>
  </si>
  <si>
    <t>34828443R3</t>
  </si>
  <si>
    <t>A3 Svítidlo LED vestavné mikroprizmat kryt 600/600, 1 x LED, 44W, 5700lm, Ra80, 4000K</t>
  </si>
  <si>
    <t>34828443R4</t>
  </si>
  <si>
    <t>B LED liniové svítidlo, ASYMETRICKÁ OPTIKA, 1500mm, 1 x LED, 23W, 3700lm, Ra80, 4000K</t>
  </si>
  <si>
    <t>34828443R5</t>
  </si>
  <si>
    <t>C3 Přisazené LED svítidlo, opálový kryt, 1 x LED, 25W, 3800lm, Ra80, 4000K</t>
  </si>
  <si>
    <t>34828443R6</t>
  </si>
  <si>
    <t>C2 Přisazené LED svítidlo, opálový kryt, 1 x LED, 36W, 540lm, Ra80, 4000K</t>
  </si>
  <si>
    <t>34828443R7</t>
  </si>
  <si>
    <t>D Přisazené LED svítidlo, opálový PMMA kryt, , d=375mm, 1 x LED, 27W, 2700lm, Ra80, 4000K</t>
  </si>
  <si>
    <t>210220101RU2</t>
  </si>
  <si>
    <t>Vodiče svodové FeZn D do 10,Al 10,Cu 8 +podpěry, včetně dodávky drátu AlMgSi T/4 8 mm</t>
  </si>
  <si>
    <t>210220301RT2</t>
  </si>
  <si>
    <t>Svorka hromosvodová do 2 šroubů /SS, SZ, SO/, včetně dodávky svorky SS</t>
  </si>
  <si>
    <t>210220302RT3</t>
  </si>
  <si>
    <t>Svorka hromosvodová nad 2 šrouby /ST, SJ, SR, atd/, včetně dodávky svorky SK pro vodič d 6-10 mm</t>
  </si>
  <si>
    <t>210220301RT3</t>
  </si>
  <si>
    <t>Svorka hromosvodová do 2 šroubů /SS, SZ, SO/, včetně dodávky svorky SZ</t>
  </si>
  <si>
    <t>210220401R00</t>
  </si>
  <si>
    <t>Označení svodu štítky, smaltované, umělá hmota</t>
  </si>
  <si>
    <t>210220372RT1</t>
  </si>
  <si>
    <t>Úhelník ochranný nebo trubka s držáky do zdiva, včetně ochran.úhelníku + 2 držáky do zdi</t>
  </si>
  <si>
    <t>210220003RT2</t>
  </si>
  <si>
    <t>Vedení uzemňovací na povrchu Cu do 50 mm2, včetně dodávky CY 6mm2</t>
  </si>
  <si>
    <t>210220302RT7</t>
  </si>
  <si>
    <t>Svorka hromosvodová nad 2 šrouby /ST, SJ, SR, atd/, včetně dodávky svorky ST 02 na vodovodní potrubí</t>
  </si>
  <si>
    <t>210220302RT6</t>
  </si>
  <si>
    <t>Svorka hromosvodová nad 2 šrouby /ST, SJ, SR, atd/, včetně dodávky svorky SP kovových částí d 3-12 mm</t>
  </si>
  <si>
    <t>210220212RT2</t>
  </si>
  <si>
    <t>Tyč jímací s upev. na stř.hřeben do 3 m, do zdi, včetně dodávky tyče JP 20 + stojan po JT20</t>
  </si>
  <si>
    <t>210220219RT3</t>
  </si>
  <si>
    <t>Tyč jímací s upev.  do 5 m, do zdi, včetně dodávky jímací tyče s držáky 4,5m</t>
  </si>
  <si>
    <t>210800214RT2</t>
  </si>
  <si>
    <t>Kabel bezhalogenový CXKH 3 x 1,5 mm2 volně uložený, včetně dodávky kabelu CXKH-R</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</si>
  <si>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</si>
  <si>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</si>
  <si>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</si>
  <si>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</si>
  <si>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</si>
  <si>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</si>
  <si>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</si>
  <si>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</si>
  <si>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</si>
  <si>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Kabel bezhalogenový CXKH 5 x 1,5 mm2 volně uložený, včetně dodávky kabelu CXKH-V</t>
  </si>
  <si>
    <t>210800247R00</t>
  </si>
  <si>
    <t>Kabel bezhalogenový CXKH 5 x 6 mm2 volně uložený</t>
  </si>
  <si>
    <t>210021051RT1</t>
  </si>
  <si>
    <t>Pásková úchytka s hmoždinkou  8mm</t>
  </si>
  <si>
    <t>220262111RT1</t>
  </si>
  <si>
    <t>Kabel.žlab Mars s integr.spojkou NKZI 50x62 mm, bez víka</t>
  </si>
  <si>
    <t>553473900R</t>
  </si>
  <si>
    <t>Žlab kabelový MARS NKZI 50 x 62 x 0,7 mm EO, s integrovanou spojkou</t>
  </si>
  <si>
    <t>220262112R00</t>
  </si>
  <si>
    <t>Kabel.žlab Mars s integr.spojkou NKZI 50x125 mm</t>
  </si>
  <si>
    <t>553473901R</t>
  </si>
  <si>
    <t>Žlab kabelový MARS NKZI 50 x 125 x 0,7 mm EO, s integrovanou spojkou</t>
  </si>
  <si>
    <t>220261662R00</t>
  </si>
  <si>
    <t>Zhotovení drážky ve zdi cihlovém</t>
  </si>
  <si>
    <t>220261664R00</t>
  </si>
  <si>
    <t>Hrubá výplň drážky</t>
  </si>
  <si>
    <t>220261665R00</t>
  </si>
  <si>
    <t>Začištění drážky, konečná úprava</t>
  </si>
  <si>
    <t>5531300061R</t>
  </si>
  <si>
    <t>Podpěra na stěnu pro kabelový žlab DZDS 100/B S</t>
  </si>
  <si>
    <t>460200143RT2</t>
  </si>
  <si>
    <t>Výkop kabelové rýhy 35/60 cm  hor.3, ruční výkop rýhy</t>
  </si>
  <si>
    <t>460570142R00</t>
  </si>
  <si>
    <t>Zához rýhy 35/60 cm, hornina třídy 2, se zhutněním</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</si>
  <si>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</si>
  <si>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</si>
  <si>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</si>
  <si>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</si>
  <si>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</si>
  <si>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</si>
  <si>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34828441R1</t>
  </si>
  <si>
    <t>N1 LED nouzové svítidlo LOVATO 3 P, vestavné, , optika  otevřený prostor, 2W</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</si>
  <si>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</si>
  <si>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</si>
  <si>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</si>
  <si>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</si>
  <si>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</si>
  <si>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</si>
  <si>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650112611R00</t>
  </si>
  <si>
    <t>Změření zemního odporu, vč. měřícího protokolu</t>
  </si>
  <si>
    <t>650121121RT2</t>
  </si>
  <si>
    <t>Uložení vodiče Cu 16 mm2 pevně, včetně dodávky vodiče H07V-R (CY) 16 mm2</t>
  </si>
  <si>
    <t>650124611RT2</t>
  </si>
  <si>
    <t>Uložení kabelu Cu 2 x 1,5 mm2 pod omítku, včetně dodávky kabelu CYKY 2 x 1,5 mm2</t>
  </si>
  <si>
    <t>650112111R00</t>
  </si>
  <si>
    <t>Montáž tříramenného stojanu do bet. podstavců</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</si>
  <si>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</si>
  <si>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</si>
  <si>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</si>
  <si>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</si>
  <si>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</si>
  <si>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</si>
  <si>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</si>
  <si>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</si>
  <si>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</si>
  <si>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905      R02</t>
  </si>
  <si>
    <t>Hzs-revize provoz.souboru a st.obj., Uprava stavajiciho rozvadece</t>
  </si>
  <si>
    <t>h</t>
  </si>
  <si>
    <t>210010013RT1</t>
  </si>
  <si>
    <t>Trubka tuhá z PVC volně/pod omítku + kolena 29 mm, včetně dodávky trubky 1532</t>
  </si>
  <si>
    <t>220262113RT2</t>
  </si>
  <si>
    <t>Kabel.žlab Mars s integr.spojkou NKZI 50x250 mm, vč dodávky</t>
  </si>
  <si>
    <t>5531300063R</t>
  </si>
  <si>
    <t>Podpěra na stěnu pro kabelový žlab DZDS 200/B S</t>
  </si>
  <si>
    <t>357313010R</t>
  </si>
  <si>
    <t>Rozvaděč domovní 19" 32U nástěnný</t>
  </si>
  <si>
    <t>222291591R00</t>
  </si>
  <si>
    <t>Rack protector (SPD typ 3) s VF filtrem pro UPS</t>
  </si>
  <si>
    <t>222290971R00</t>
  </si>
  <si>
    <t>Patch panel 24 modulů</t>
  </si>
  <si>
    <t>371201010R</t>
  </si>
  <si>
    <t>Patch panel 19"Patch panel 24xRj-45 Cat 6a UTP 1U</t>
  </si>
  <si>
    <t>222310011Rt1</t>
  </si>
  <si>
    <t>Optická vana 1u 24SC</t>
  </si>
  <si>
    <t>220260069R00</t>
  </si>
  <si>
    <t>Krabice rozvodná +svork. 8X.- panelový rozvod</t>
  </si>
  <si>
    <t>371201112R</t>
  </si>
  <si>
    <t>Panel rozvodný ACAR 19" 8x230V, 1,5U CZ 3m</t>
  </si>
  <si>
    <t>222611411RT1</t>
  </si>
  <si>
    <t>Montáž komunikačních zařízení LTE/Switch/ apod. , L3 switch managed, 24x10/100/1000Mbps, 4xSFP+</t>
  </si>
  <si>
    <t>Montáž komunikačních zařízení LTE/Switch/ apod. , PoE switch 9/8, 8x PoE/1x Gb LAN, 96W</t>
  </si>
  <si>
    <t>222293001R00</t>
  </si>
  <si>
    <t>Vypáskování kabelů v rozvaděči</t>
  </si>
  <si>
    <t>222292351RT1</t>
  </si>
  <si>
    <t xml:space="preserve">TP-Link EAP610  Wi-Fi 6 Dual Band, WiFi 6, 574 Mbit/s v pásmu 2,4 GHz a 1 201 Mbit/s </t>
  </si>
  <si>
    <t>222731261R00</t>
  </si>
  <si>
    <t>IP videorekordér  1U šestnáctikanálový , Výkonný 1U šestnáctikanálový rekordér  2x20Tb</t>
  </si>
  <si>
    <t>222290005RT1</t>
  </si>
  <si>
    <t>Zásuvka 1xRJ45 UTP kat.6 pod omítku, VČ ZÁSUVKY</t>
  </si>
  <si>
    <t>222290008RT2</t>
  </si>
  <si>
    <t>Zásuvka 2xRJ45 STP kat.6a pod omítku, vč. zásuvky</t>
  </si>
  <si>
    <t>222280215RT1</t>
  </si>
  <si>
    <t>Kabel UTP kat.6a v trubkách, vč kabelu</t>
  </si>
  <si>
    <t>220111433R00</t>
  </si>
  <si>
    <t>Měření UTP,  vč. protokolu</t>
  </si>
  <si>
    <t>222310001R00</t>
  </si>
  <si>
    <t>Ukončení kabelu  univerzál.distribuč.v rozvaděči</t>
  </si>
  <si>
    <t>222370001Rt1</t>
  </si>
  <si>
    <t>Jednotka zesilovače inteligentní řízení, 1x180W, 100V</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</si>
  <si>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</si>
  <si>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</si>
  <si>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</si>
  <si>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</si>
  <si>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</si>
  <si>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</si>
  <si>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</si>
  <si>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</si>
  <si>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222325251R00</t>
  </si>
  <si>
    <t>Náhradní zdroj 12 V do 60 Ah na úchytné body</t>
  </si>
  <si>
    <t>222325201R00</t>
  </si>
  <si>
    <t>Klávesnice podsvícená s čtečkou</t>
  </si>
  <si>
    <t>222325101RT3</t>
  </si>
  <si>
    <t>Koncentrátor EZS 10 in vč boxu, vč. dodávky</t>
  </si>
  <si>
    <t>222325011RT2</t>
  </si>
  <si>
    <t>Magnetický kontakt na připravené úchytné body, vč. dodávky</t>
  </si>
  <si>
    <t>222325001R00</t>
  </si>
  <si>
    <t>Vnitřní PIR detektor s otočnou čočkou a dos. 12m, nebo 18m (5°) vč. dodávky</t>
  </si>
  <si>
    <t>222325002RT1</t>
  </si>
  <si>
    <t>Detektor tříštění skla 8m, vč dodávky</t>
  </si>
  <si>
    <t>222325266R00</t>
  </si>
  <si>
    <t>Siréna s majákem sbpěrnicová, vč. dodávky</t>
  </si>
  <si>
    <t>222325261RT1</t>
  </si>
  <si>
    <t>Externí indikátor opticko-akustický invalidé</t>
  </si>
  <si>
    <t>222325033RT1</t>
  </si>
  <si>
    <t>Požární  hlásič na omítku v EZS,na kci, vč dodávky</t>
  </si>
  <si>
    <t>Tlačítkový požární hlásič do EZS, vč dodávky</t>
  </si>
  <si>
    <t>Tlačítkový hlásič do EZS se šňůrou, vč dodávky</t>
  </si>
  <si>
    <t>222330196R00</t>
  </si>
  <si>
    <t>Programování ústředny, uvedení do provozu</t>
  </si>
  <si>
    <t>222325008R00</t>
  </si>
  <si>
    <t>Optická signalizace</t>
  </si>
  <si>
    <t>222061001RT3</t>
  </si>
  <si>
    <t>Kabel PZTS FI-HT04</t>
  </si>
  <si>
    <t>222061001RT6</t>
  </si>
  <si>
    <t>Kabel SUPERBUS OUT, 2x2x0,5+2x1 mm</t>
  </si>
  <si>
    <t>222323302R00</t>
  </si>
  <si>
    <t>Domácí videotelefon digitální, vnitřní jednotka, s 7" monitor.</t>
  </si>
  <si>
    <t>Domácí videotelefon digitální, na úchyt.body, dveřní jednotka venkovní, ovl. zámku</t>
  </si>
  <si>
    <t>222323316RT2</t>
  </si>
  <si>
    <t>Elektrický samozamykací zámek 12V nízkoodběrový</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</si>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</sst>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0" fontId="21" fillId="0" borderId="0" xfId="0" applyNumberFormat="1" applyFont="1" applyAlignment="1">
      <alignment wrapText="1"/>
    </xf>
    <xf numFmtId="0" fontId="16" fillId="0" borderId="18" xfId="0" applyNumberFormat="1" applyFont="1" applyBorder="1" applyAlignment="1">
      <alignment vertical="top" wrapText="1"/>
    </xf>
    <xf numFmtId="165" fontId="17"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8" fillId="0" borderId="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malkipJPsLVaNHv3b0TYIHTEODKCYGbBYfTqPqrK9M5efl38SnWinuTC1fL9Mq89rBAIfdgSNseMEDoVshXNZg==" saltValue="eZSRRcPbzJdyqrZ017o0x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07"/>
  <sheetViews>
    <sheetView showGridLines="0" topLeftCell="B2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SUMIF(F65:F103,A16,I65:I103)+SUMIF(F65:F103,"PSU",I65:I103)</f>
        <v>0</v>
      </c>
      <c r="J16" s="85"/>
    </row>
    <row r="17" spans="1:10" ht="23.25" customHeight="1" x14ac:dyDescent="0.25">
      <c r="A17" s="196" t="s">
        <v>25</v>
      </c>
      <c r="B17" s="38" t="s">
        <v>25</v>
      </c>
      <c r="C17" s="62"/>
      <c r="D17" s="63"/>
      <c r="E17" s="83"/>
      <c r="F17" s="84"/>
      <c r="G17" s="83"/>
      <c r="H17" s="84"/>
      <c r="I17" s="83">
        <f>SUMIF(F65:F103,A17,I65:I103)</f>
        <v>0</v>
      </c>
      <c r="J17" s="85"/>
    </row>
    <row r="18" spans="1:10" ht="23.25" customHeight="1" x14ac:dyDescent="0.25">
      <c r="A18" s="196" t="s">
        <v>26</v>
      </c>
      <c r="B18" s="38" t="s">
        <v>26</v>
      </c>
      <c r="C18" s="62"/>
      <c r="D18" s="63"/>
      <c r="E18" s="83"/>
      <c r="F18" s="84"/>
      <c r="G18" s="83"/>
      <c r="H18" s="84"/>
      <c r="I18" s="83">
        <f>SUMIF(F65:F103,A18,I65:I103)</f>
        <v>0</v>
      </c>
      <c r="J18" s="85"/>
    </row>
    <row r="19" spans="1:10" ht="23.25" customHeight="1" x14ac:dyDescent="0.25">
      <c r="A19" s="196" t="s">
        <v>154</v>
      </c>
      <c r="B19" s="38" t="s">
        <v>27</v>
      </c>
      <c r="C19" s="62"/>
      <c r="D19" s="63"/>
      <c r="E19" s="83"/>
      <c r="F19" s="84"/>
      <c r="G19" s="83"/>
      <c r="H19" s="84"/>
      <c r="I19" s="83">
        <f>SUMIF(F65:F103,A19,I65:I103)</f>
        <v>0</v>
      </c>
      <c r="J19" s="85"/>
    </row>
    <row r="20" spans="1:10" ht="23.25" customHeight="1" x14ac:dyDescent="0.25">
      <c r="A20" s="196" t="s">
        <v>155</v>
      </c>
      <c r="B20" s="38" t="s">
        <v>28</v>
      </c>
      <c r="C20" s="62"/>
      <c r="D20" s="63"/>
      <c r="E20" s="83"/>
      <c r="F20" s="84"/>
      <c r="G20" s="83"/>
      <c r="H20" s="84"/>
      <c r="I20" s="83">
        <f>SUMIF(F65:F103,A20,I65:I103)</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67</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Naklady'!AE18+'SO-02 1 Pol'!AE543+'SO-02 2 Pol'!AE62+'SO-02 3 Pol'!AE74+'SO-02 5 Pol'!AE105+'SO-02 6 Pol'!AE82</f>
        <v>0</v>
      </c>
      <c r="G39" s="149">
        <f>'VRN 1 Naklady'!AF18+'SO-02 1 Pol'!AF543+'SO-02 2 Pol'!AF62+'SO-02 3 Pol'!AF74+'SO-02 5 Pol'!AF105+'SO-02 6 Pol'!AF82</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'SO-02 1 Pol'!AE543+'SO-02 2 Pol'!AE62+'SO-02 3 Pol'!AE74+'SO-02 5 Pol'!AE105+'SO-02 6 Pol'!AE82</f>
        <v>0</v>
      </c>
      <c r="G43" s="155">
        <f>'SO-02 1 Pol'!AF543+'SO-02 2 Pol'!AF62+'SO-02 3 Pol'!AF74+'SO-02 5 Pol'!AF105+'SO-02 6 Pol'!AF82</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'SO-02 1 Pol'!AE543</f>
        <v>0</v>
      </c>
      <c r="G44" s="150">
        <f>'SO-02 1 Pol'!AF543</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'SO-02 2 Pol'!AE62</f>
        <v>0</v>
      </c>
      <c r="G45" s="150">
        <f>'SO-02 2 Pol'!AF62</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'SO-02 3 Pol'!AE74</f>
        <v>0</v>
      </c>
      <c r="G46" s="150">
        <f>'SO-02 3 Pol'!AF74</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'SO-02 5 Pol'!AE105</f>
        <v>0</v>
      </c>
      <c r="G47" s="150">
        <f>'SO-02 5 Pol'!AF105</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'SO-02 6 Pol'!AE82</f>
        <v>0</v>
      </c>
      <c r="G48" s="150">
        <f>'SO-02 6 Pol'!AF82</f>
        <v>0</v>
      </c>
      <c r="H48" s="150">
        <f>(F48*SazbaDPH1/100)+(G48*SazbaDPH2/100)</f>
        <v>0</v>
      </c>
      <c r="I48" s="150">
        <f>F48+G48+H48</f>
        <v>0</v>
      </c>
      <c r="J48" s="151" t="str">
        <f>IF(_xlfn.SINGLE(CenaCelkemVypocet)=0,"",I48/_xlfn.SINGLE(CenaCelkemVypocet)*100)</f>
        <v/>
      </c>
    </row>
    <row r="49" spans="1:10" ht="25.5" customHeight="1" x14ac:dyDescent="0.25">
      <c r="A49" s="136"/>
      <c r="B49" s="159" t="s">
        <v>66</v>
      </c>
      <c r="C49" s="160"/>
      <c r="D49" s="160"/>
      <c r="E49" s="161"/>
      <c r="F49" s="162">
        <f>SUMIF(A39:A48,"=1",F39:F48)</f>
        <v>0</v>
      </c>
      <c r="G49" s="163">
        <f>SUMIF(A39:A48,"=1",G39:G48)</f>
        <v>0</v>
      </c>
      <c r="H49" s="163">
        <f>SUMIF(A39:A48,"=1",H39:H48)</f>
        <v>0</v>
      </c>
      <c r="I49" s="163">
        <f>SUMIF(A39:A48,"=1",I39:I48)</f>
        <v>0</v>
      </c>
      <c r="J49" s="164">
        <f>SUMIF(A39:A48,"=1",J39:J48)</f>
        <v>0</v>
      </c>
    </row>
    <row r="51" spans="1:10" x14ac:dyDescent="0.25">
      <c r="A51" t="s">
        <v>68</v>
      </c>
      <c r="B51" t="s">
        <v>69</v>
      </c>
    </row>
    <row r="52" spans="1:10" x14ac:dyDescent="0.25">
      <c r="A52" t="s">
        <v>70</v>
      </c>
      <c r="B52" t="s">
        <v>71</v>
      </c>
    </row>
    <row r="53" spans="1:10" x14ac:dyDescent="0.25">
      <c r="A53" t="s">
        <v>72</v>
      </c>
      <c r="B53" t="s">
        <v>73</v>
      </c>
    </row>
    <row r="54" spans="1:10" x14ac:dyDescent="0.25">
      <c r="A54" t="s">
        <v>72</v>
      </c>
      <c r="B54" t="s">
        <v>74</v>
      </c>
    </row>
    <row r="55" spans="1:10" x14ac:dyDescent="0.25">
      <c r="A55" t="s">
        <v>72</v>
      </c>
      <c r="B55" t="s">
        <v>75</v>
      </c>
    </row>
    <row r="56" spans="1:10" x14ac:dyDescent="0.25">
      <c r="A56" t="s">
        <v>72</v>
      </c>
      <c r="B56" t="s">
        <v>76</v>
      </c>
    </row>
    <row r="57" spans="1:10" x14ac:dyDescent="0.25">
      <c r="A57" t="s">
        <v>72</v>
      </c>
      <c r="B57" t="s">
        <v>77</v>
      </c>
    </row>
    <row r="58" spans="1:10" x14ac:dyDescent="0.25">
      <c r="A58" t="s">
        <v>70</v>
      </c>
      <c r="B58" t="s">
        <v>78</v>
      </c>
    </row>
    <row r="59" spans="1:10" x14ac:dyDescent="0.25">
      <c r="A59" t="s">
        <v>72</v>
      </c>
      <c r="B59" t="s">
        <v>79</v>
      </c>
    </row>
    <row r="62" spans="1:10" ht="15.6" x14ac:dyDescent="0.3">
      <c r="B62" s="175" t="s">
        <v>80</v>
      </c>
    </row>
    <row r="64" spans="1:10" ht="25.5" customHeight="1" x14ac:dyDescent="0.25">
      <c r="A64" s="177"/>
      <c r="B64" s="180" t="s">
        <v>17</v>
      </c>
      <c r="C64" s="180" t="s">
        <v>5</v>
      </c>
      <c r="D64" s="181"/>
      <c r="E64" s="181"/>
      <c r="F64" s="182" t="s">
        <v>81</v>
      </c>
      <c r="G64" s="182"/>
      <c r="H64" s="182"/>
      <c r="I64" s="182" t="s">
        <v>29</v>
      </c>
      <c r="J64" s="182" t="s">
        <v>0</v>
      </c>
    </row>
    <row r="65" spans="1:10" ht="36.75" customHeight="1" x14ac:dyDescent="0.25">
      <c r="A65" s="178"/>
      <c r="B65" s="183" t="s">
        <v>60</v>
      </c>
      <c r="C65" s="184" t="s">
        <v>82</v>
      </c>
      <c r="D65" s="185"/>
      <c r="E65" s="185"/>
      <c r="F65" s="192" t="s">
        <v>24</v>
      </c>
      <c r="G65" s="193"/>
      <c r="H65" s="193"/>
      <c r="I65" s="193">
        <f>'SO-02 1 Pol'!G8</f>
        <v>0</v>
      </c>
      <c r="J65" s="189" t="str">
        <f>IF(I104=0,"",I65/I104*100)</f>
        <v/>
      </c>
    </row>
    <row r="66" spans="1:10" ht="36.75" customHeight="1" x14ac:dyDescent="0.25">
      <c r="A66" s="178"/>
      <c r="B66" s="183" t="s">
        <v>83</v>
      </c>
      <c r="C66" s="184" t="s">
        <v>84</v>
      </c>
      <c r="D66" s="185"/>
      <c r="E66" s="185"/>
      <c r="F66" s="192" t="s">
        <v>24</v>
      </c>
      <c r="G66" s="193"/>
      <c r="H66" s="193"/>
      <c r="I66" s="193">
        <f>'SO-02 1 Pol'!G65</f>
        <v>0</v>
      </c>
      <c r="J66" s="189" t="str">
        <f>IF(I104=0,"",I66/I104*100)</f>
        <v/>
      </c>
    </row>
    <row r="67" spans="1:10" ht="36.75" customHeight="1" x14ac:dyDescent="0.25">
      <c r="A67" s="178"/>
      <c r="B67" s="183" t="s">
        <v>85</v>
      </c>
      <c r="C67" s="184" t="s">
        <v>86</v>
      </c>
      <c r="D67" s="185"/>
      <c r="E67" s="185"/>
      <c r="F67" s="192" t="s">
        <v>24</v>
      </c>
      <c r="G67" s="193"/>
      <c r="H67" s="193"/>
      <c r="I67" s="193">
        <f>'SO-02 1 Pol'!G108</f>
        <v>0</v>
      </c>
      <c r="J67" s="189" t="str">
        <f>IF(I104=0,"",I67/I104*100)</f>
        <v/>
      </c>
    </row>
    <row r="68" spans="1:10" ht="36.75" customHeight="1" x14ac:dyDescent="0.25">
      <c r="A68" s="178"/>
      <c r="B68" s="183" t="s">
        <v>87</v>
      </c>
      <c r="C68" s="184" t="s">
        <v>88</v>
      </c>
      <c r="D68" s="185"/>
      <c r="E68" s="185"/>
      <c r="F68" s="192" t="s">
        <v>24</v>
      </c>
      <c r="G68" s="193"/>
      <c r="H68" s="193"/>
      <c r="I68" s="193">
        <f>'SO-02 1 Pol'!G215</f>
        <v>0</v>
      </c>
      <c r="J68" s="189" t="str">
        <f>IF(I104=0,"",I68/I104*100)</f>
        <v/>
      </c>
    </row>
    <row r="69" spans="1:10" ht="36.75" customHeight="1" x14ac:dyDescent="0.25">
      <c r="A69" s="178"/>
      <c r="B69" s="183" t="s">
        <v>89</v>
      </c>
      <c r="C69" s="184" t="s">
        <v>90</v>
      </c>
      <c r="D69" s="185"/>
      <c r="E69" s="185"/>
      <c r="F69" s="192" t="s">
        <v>24</v>
      </c>
      <c r="G69" s="193"/>
      <c r="H69" s="193"/>
      <c r="I69" s="193">
        <f>'SO-02 1 Pol'!G239</f>
        <v>0</v>
      </c>
      <c r="J69" s="189" t="str">
        <f>IF(I104=0,"",I69/I104*100)</f>
        <v/>
      </c>
    </row>
    <row r="70" spans="1:10" ht="36.75" customHeight="1" x14ac:dyDescent="0.25">
      <c r="A70" s="178"/>
      <c r="B70" s="183" t="s">
        <v>91</v>
      </c>
      <c r="C70" s="184" t="s">
        <v>92</v>
      </c>
      <c r="D70" s="185"/>
      <c r="E70" s="185"/>
      <c r="F70" s="192" t="s">
        <v>24</v>
      </c>
      <c r="G70" s="193"/>
      <c r="H70" s="193"/>
      <c r="I70" s="193">
        <f>'SO-02 1 Pol'!G274</f>
        <v>0</v>
      </c>
      <c r="J70" s="189" t="str">
        <f>IF(I104=0,"",I70/I104*100)</f>
        <v/>
      </c>
    </row>
    <row r="71" spans="1:10" ht="36.75" customHeight="1" x14ac:dyDescent="0.25">
      <c r="A71" s="178"/>
      <c r="B71" s="183" t="s">
        <v>93</v>
      </c>
      <c r="C71" s="184" t="s">
        <v>94</v>
      </c>
      <c r="D71" s="185"/>
      <c r="E71" s="185"/>
      <c r="F71" s="192" t="s">
        <v>24</v>
      </c>
      <c r="G71" s="193"/>
      <c r="H71" s="193"/>
      <c r="I71" s="193">
        <f>'SO-02 1 Pol'!G298</f>
        <v>0</v>
      </c>
      <c r="J71" s="189" t="str">
        <f>IF(I104=0,"",I71/I104*100)</f>
        <v/>
      </c>
    </row>
    <row r="72" spans="1:10" ht="36.75" customHeight="1" x14ac:dyDescent="0.25">
      <c r="A72" s="178"/>
      <c r="B72" s="183" t="s">
        <v>95</v>
      </c>
      <c r="C72" s="184" t="s">
        <v>96</v>
      </c>
      <c r="D72" s="185"/>
      <c r="E72" s="185"/>
      <c r="F72" s="192" t="s">
        <v>24</v>
      </c>
      <c r="G72" s="193"/>
      <c r="H72" s="193"/>
      <c r="I72" s="193">
        <f>'SO-02 6 Pol'!G8</f>
        <v>0</v>
      </c>
      <c r="J72" s="189" t="str">
        <f>IF(I104=0,"",I72/I104*100)</f>
        <v/>
      </c>
    </row>
    <row r="73" spans="1:10" ht="36.75" customHeight="1" x14ac:dyDescent="0.25">
      <c r="A73" s="178"/>
      <c r="B73" s="183" t="s">
        <v>97</v>
      </c>
      <c r="C73" s="184" t="s">
        <v>98</v>
      </c>
      <c r="D73" s="185"/>
      <c r="E73" s="185"/>
      <c r="F73" s="192" t="s">
        <v>24</v>
      </c>
      <c r="G73" s="193"/>
      <c r="H73" s="193"/>
      <c r="I73" s="193">
        <f>'SO-02 1 Pol'!G304</f>
        <v>0</v>
      </c>
      <c r="J73" s="189" t="str">
        <f>IF(I104=0,"",I73/I104*100)</f>
        <v/>
      </c>
    </row>
    <row r="74" spans="1:10" ht="36.75" customHeight="1" x14ac:dyDescent="0.25">
      <c r="A74" s="178"/>
      <c r="B74" s="183" t="s">
        <v>99</v>
      </c>
      <c r="C74" s="184" t="s">
        <v>100</v>
      </c>
      <c r="D74" s="185"/>
      <c r="E74" s="185"/>
      <c r="F74" s="192" t="s">
        <v>24</v>
      </c>
      <c r="G74" s="193"/>
      <c r="H74" s="193"/>
      <c r="I74" s="193">
        <f>'SO-02 1 Pol'!G308</f>
        <v>0</v>
      </c>
      <c r="J74" s="189" t="str">
        <f>IF(I104=0,"",I74/I104*100)</f>
        <v/>
      </c>
    </row>
    <row r="75" spans="1:10" ht="36.75" customHeight="1" x14ac:dyDescent="0.25">
      <c r="A75" s="178"/>
      <c r="B75" s="183" t="s">
        <v>101</v>
      </c>
      <c r="C75" s="184" t="s">
        <v>102</v>
      </c>
      <c r="D75" s="185"/>
      <c r="E75" s="185"/>
      <c r="F75" s="192" t="s">
        <v>24</v>
      </c>
      <c r="G75" s="193"/>
      <c r="H75" s="193"/>
      <c r="I75" s="193">
        <f>'SO-02 1 Pol'!G330</f>
        <v>0</v>
      </c>
      <c r="J75" s="189" t="str">
        <f>IF(I104=0,"",I75/I104*100)</f>
        <v/>
      </c>
    </row>
    <row r="76" spans="1:10" ht="36.75" customHeight="1" x14ac:dyDescent="0.25">
      <c r="A76" s="178"/>
      <c r="B76" s="183" t="s">
        <v>103</v>
      </c>
      <c r="C76" s="184" t="s">
        <v>104</v>
      </c>
      <c r="D76" s="185"/>
      <c r="E76" s="185"/>
      <c r="F76" s="192" t="s">
        <v>24</v>
      </c>
      <c r="G76" s="193"/>
      <c r="H76" s="193"/>
      <c r="I76" s="193">
        <f>'SO-02 5 Pol'!G8</f>
        <v>0</v>
      </c>
      <c r="J76" s="189" t="str">
        <f>IF(I104=0,"",I76/I104*100)</f>
        <v/>
      </c>
    </row>
    <row r="77" spans="1:10" ht="36.75" customHeight="1" x14ac:dyDescent="0.25">
      <c r="A77" s="178"/>
      <c r="B77" s="183" t="s">
        <v>105</v>
      </c>
      <c r="C77" s="184" t="s">
        <v>106</v>
      </c>
      <c r="D77" s="185"/>
      <c r="E77" s="185"/>
      <c r="F77" s="192" t="s">
        <v>24</v>
      </c>
      <c r="G77" s="193"/>
      <c r="H77" s="193"/>
      <c r="I77" s="193">
        <f>'SO-02 1 Pol'!G347</f>
        <v>0</v>
      </c>
      <c r="J77" s="189" t="str">
        <f>IF(I104=0,"",I77/I104*100)</f>
        <v/>
      </c>
    </row>
    <row r="78" spans="1:10" ht="36.75" customHeight="1" x14ac:dyDescent="0.25">
      <c r="A78" s="178"/>
      <c r="B78" s="183" t="s">
        <v>107</v>
      </c>
      <c r="C78" s="184" t="s">
        <v>108</v>
      </c>
      <c r="D78" s="185"/>
      <c r="E78" s="185"/>
      <c r="F78" s="192" t="s">
        <v>25</v>
      </c>
      <c r="G78" s="193"/>
      <c r="H78" s="193"/>
      <c r="I78" s="193">
        <f>'SO-02 1 Pol'!G350</f>
        <v>0</v>
      </c>
      <c r="J78" s="189" t="str">
        <f>IF(I104=0,"",I78/I104*100)</f>
        <v/>
      </c>
    </row>
    <row r="79" spans="1:10" ht="36.75" customHeight="1" x14ac:dyDescent="0.25">
      <c r="A79" s="178"/>
      <c r="B79" s="183" t="s">
        <v>109</v>
      </c>
      <c r="C79" s="184" t="s">
        <v>110</v>
      </c>
      <c r="D79" s="185"/>
      <c r="E79" s="185"/>
      <c r="F79" s="192" t="s">
        <v>25</v>
      </c>
      <c r="G79" s="193"/>
      <c r="H79" s="193"/>
      <c r="I79" s="193">
        <f>'SO-02 1 Pol'!G385</f>
        <v>0</v>
      </c>
      <c r="J79" s="189" t="str">
        <f>IF(I104=0,"",I79/I104*100)</f>
        <v/>
      </c>
    </row>
    <row r="80" spans="1:10" ht="36.75" customHeight="1" x14ac:dyDescent="0.25">
      <c r="A80" s="178"/>
      <c r="B80" s="183" t="s">
        <v>109</v>
      </c>
      <c r="C80" s="184" t="s">
        <v>111</v>
      </c>
      <c r="D80" s="185"/>
      <c r="E80" s="185"/>
      <c r="F80" s="192" t="s">
        <v>25</v>
      </c>
      <c r="G80" s="193"/>
      <c r="H80" s="193"/>
      <c r="I80" s="193">
        <f>'SO-02 2 Pol'!G8</f>
        <v>0</v>
      </c>
      <c r="J80" s="189" t="str">
        <f>IF(I104=0,"",I80/I104*100)</f>
        <v/>
      </c>
    </row>
    <row r="81" spans="1:10" ht="36.75" customHeight="1" x14ac:dyDescent="0.25">
      <c r="A81" s="178"/>
      <c r="B81" s="183" t="s">
        <v>112</v>
      </c>
      <c r="C81" s="184" t="s">
        <v>113</v>
      </c>
      <c r="D81" s="185"/>
      <c r="E81" s="185"/>
      <c r="F81" s="192" t="s">
        <v>25</v>
      </c>
      <c r="G81" s="193"/>
      <c r="H81" s="193"/>
      <c r="I81" s="193">
        <f>'SO-02 1 Pol'!G413</f>
        <v>0</v>
      </c>
      <c r="J81" s="189" t="str">
        <f>IF(I104=0,"",I81/I104*100)</f>
        <v/>
      </c>
    </row>
    <row r="82" spans="1:10" ht="36.75" customHeight="1" x14ac:dyDescent="0.25">
      <c r="A82" s="178"/>
      <c r="B82" s="183" t="s">
        <v>112</v>
      </c>
      <c r="C82" s="184" t="s">
        <v>114</v>
      </c>
      <c r="D82" s="185"/>
      <c r="E82" s="185"/>
      <c r="F82" s="192" t="s">
        <v>25</v>
      </c>
      <c r="G82" s="193"/>
      <c r="H82" s="193"/>
      <c r="I82" s="193">
        <f>'SO-02 3 Pol'!G8</f>
        <v>0</v>
      </c>
      <c r="J82" s="189" t="str">
        <f>IF(I104=0,"",I82/I104*100)</f>
        <v/>
      </c>
    </row>
    <row r="83" spans="1:10" ht="36.75" customHeight="1" x14ac:dyDescent="0.25">
      <c r="A83" s="178"/>
      <c r="B83" s="183" t="s">
        <v>115</v>
      </c>
      <c r="C83" s="184" t="s">
        <v>116</v>
      </c>
      <c r="D83" s="185"/>
      <c r="E83" s="185"/>
      <c r="F83" s="192" t="s">
        <v>25</v>
      </c>
      <c r="G83" s="193"/>
      <c r="H83" s="193"/>
      <c r="I83" s="193">
        <f>'SO-02 3 Pol'!G25</f>
        <v>0</v>
      </c>
      <c r="J83" s="189" t="str">
        <f>IF(I104=0,"",I83/I104*100)</f>
        <v/>
      </c>
    </row>
    <row r="84" spans="1:10" ht="36.75" customHeight="1" x14ac:dyDescent="0.25">
      <c r="A84" s="178"/>
      <c r="B84" s="183" t="s">
        <v>117</v>
      </c>
      <c r="C84" s="184" t="s">
        <v>118</v>
      </c>
      <c r="D84" s="185"/>
      <c r="E84" s="185"/>
      <c r="F84" s="192" t="s">
        <v>25</v>
      </c>
      <c r="G84" s="193"/>
      <c r="H84" s="193"/>
      <c r="I84" s="193">
        <f>'SO-02 3 Pol'!G37</f>
        <v>0</v>
      </c>
      <c r="J84" s="189" t="str">
        <f>IF(I104=0,"",I84/I104*100)</f>
        <v/>
      </c>
    </row>
    <row r="85" spans="1:10" ht="36.75" customHeight="1" x14ac:dyDescent="0.25">
      <c r="A85" s="178"/>
      <c r="B85" s="183" t="s">
        <v>119</v>
      </c>
      <c r="C85" s="184" t="s">
        <v>120</v>
      </c>
      <c r="D85" s="185"/>
      <c r="E85" s="185"/>
      <c r="F85" s="192" t="s">
        <v>25</v>
      </c>
      <c r="G85" s="193"/>
      <c r="H85" s="193"/>
      <c r="I85" s="193">
        <f>'SO-02 2 Pol'!G16+'SO-02 3 Pol'!G60</f>
        <v>0</v>
      </c>
      <c r="J85" s="189" t="str">
        <f>IF(I104=0,"",I85/I104*100)</f>
        <v/>
      </c>
    </row>
    <row r="86" spans="1:10" ht="36.75" customHeight="1" x14ac:dyDescent="0.25">
      <c r="A86" s="178"/>
      <c r="B86" s="183" t="s">
        <v>121</v>
      </c>
      <c r="C86" s="184" t="s">
        <v>122</v>
      </c>
      <c r="D86" s="185"/>
      <c r="E86" s="185"/>
      <c r="F86" s="192" t="s">
        <v>25</v>
      </c>
      <c r="G86" s="193"/>
      <c r="H86" s="193"/>
      <c r="I86" s="193">
        <f>'SO-02 2 Pol'!G18</f>
        <v>0</v>
      </c>
      <c r="J86" s="189" t="str">
        <f>IF(I104=0,"",I86/I104*100)</f>
        <v/>
      </c>
    </row>
    <row r="87" spans="1:10" ht="36.75" customHeight="1" x14ac:dyDescent="0.25">
      <c r="A87" s="178"/>
      <c r="B87" s="183" t="s">
        <v>123</v>
      </c>
      <c r="C87" s="184" t="s">
        <v>124</v>
      </c>
      <c r="D87" s="185"/>
      <c r="E87" s="185"/>
      <c r="F87" s="192" t="s">
        <v>25</v>
      </c>
      <c r="G87" s="193"/>
      <c r="H87" s="193"/>
      <c r="I87" s="193">
        <f>'SO-02 2 Pol'!G33</f>
        <v>0</v>
      </c>
      <c r="J87" s="189" t="str">
        <f>IF(I104=0,"",I87/I104*100)</f>
        <v/>
      </c>
    </row>
    <row r="88" spans="1:10" ht="36.75" customHeight="1" x14ac:dyDescent="0.25">
      <c r="A88" s="178"/>
      <c r="B88" s="183" t="s">
        <v>125</v>
      </c>
      <c r="C88" s="184" t="s">
        <v>126</v>
      </c>
      <c r="D88" s="185"/>
      <c r="E88" s="185"/>
      <c r="F88" s="192" t="s">
        <v>25</v>
      </c>
      <c r="G88" s="193"/>
      <c r="H88" s="193"/>
      <c r="I88" s="193">
        <f>'SO-02 2 Pol'!G47</f>
        <v>0</v>
      </c>
      <c r="J88" s="189" t="str">
        <f>IF(I104=0,"",I88/I104*100)</f>
        <v/>
      </c>
    </row>
    <row r="89" spans="1:10" ht="36.75" customHeight="1" x14ac:dyDescent="0.25">
      <c r="A89" s="178"/>
      <c r="B89" s="183" t="s">
        <v>127</v>
      </c>
      <c r="C89" s="184" t="s">
        <v>128</v>
      </c>
      <c r="D89" s="185"/>
      <c r="E89" s="185"/>
      <c r="F89" s="192" t="s">
        <v>25</v>
      </c>
      <c r="G89" s="193"/>
      <c r="H89" s="193"/>
      <c r="I89" s="193">
        <f>'SO-02 1 Pol'!G420</f>
        <v>0</v>
      </c>
      <c r="J89" s="189" t="str">
        <f>IF(I104=0,"",I89/I104*100)</f>
        <v/>
      </c>
    </row>
    <row r="90" spans="1:10" ht="36.75" customHeight="1" x14ac:dyDescent="0.25">
      <c r="A90" s="178"/>
      <c r="B90" s="183" t="s">
        <v>129</v>
      </c>
      <c r="C90" s="184" t="s">
        <v>130</v>
      </c>
      <c r="D90" s="185"/>
      <c r="E90" s="185"/>
      <c r="F90" s="192" t="s">
        <v>25</v>
      </c>
      <c r="G90" s="193"/>
      <c r="H90" s="193"/>
      <c r="I90" s="193">
        <f>'SO-02 1 Pol'!G429</f>
        <v>0</v>
      </c>
      <c r="J90" s="189" t="str">
        <f>IF(I104=0,"",I90/I104*100)</f>
        <v/>
      </c>
    </row>
    <row r="91" spans="1:10" ht="36.75" customHeight="1" x14ac:dyDescent="0.25">
      <c r="A91" s="178"/>
      <c r="B91" s="183" t="s">
        <v>131</v>
      </c>
      <c r="C91" s="184" t="s">
        <v>132</v>
      </c>
      <c r="D91" s="185"/>
      <c r="E91" s="185"/>
      <c r="F91" s="192" t="s">
        <v>25</v>
      </c>
      <c r="G91" s="193"/>
      <c r="H91" s="193"/>
      <c r="I91" s="193">
        <f>'SO-02 1 Pol'!G453</f>
        <v>0</v>
      </c>
      <c r="J91" s="189" t="str">
        <f>IF(I104=0,"",I91/I104*100)</f>
        <v/>
      </c>
    </row>
    <row r="92" spans="1:10" ht="36.75" customHeight="1" x14ac:dyDescent="0.25">
      <c r="A92" s="178"/>
      <c r="B92" s="183" t="s">
        <v>133</v>
      </c>
      <c r="C92" s="184" t="s">
        <v>134</v>
      </c>
      <c r="D92" s="185"/>
      <c r="E92" s="185"/>
      <c r="F92" s="192" t="s">
        <v>25</v>
      </c>
      <c r="G92" s="193"/>
      <c r="H92" s="193"/>
      <c r="I92" s="193">
        <f>'SO-02 1 Pol'!G460</f>
        <v>0</v>
      </c>
      <c r="J92" s="189" t="str">
        <f>IF(I104=0,"",I92/I104*100)</f>
        <v/>
      </c>
    </row>
    <row r="93" spans="1:10" ht="36.75" customHeight="1" x14ac:dyDescent="0.25">
      <c r="A93" s="178"/>
      <c r="B93" s="183" t="s">
        <v>135</v>
      </c>
      <c r="C93" s="184" t="s">
        <v>136</v>
      </c>
      <c r="D93" s="185"/>
      <c r="E93" s="185"/>
      <c r="F93" s="192" t="s">
        <v>25</v>
      </c>
      <c r="G93" s="193"/>
      <c r="H93" s="193"/>
      <c r="I93" s="193">
        <f>'SO-02 1 Pol'!G482</f>
        <v>0</v>
      </c>
      <c r="J93" s="189" t="str">
        <f>IF(I104=0,"",I93/I104*100)</f>
        <v/>
      </c>
    </row>
    <row r="94" spans="1:10" ht="36.75" customHeight="1" x14ac:dyDescent="0.25">
      <c r="A94" s="178"/>
      <c r="B94" s="183" t="s">
        <v>137</v>
      </c>
      <c r="C94" s="184" t="s">
        <v>138</v>
      </c>
      <c r="D94" s="185"/>
      <c r="E94" s="185"/>
      <c r="F94" s="192" t="s">
        <v>25</v>
      </c>
      <c r="G94" s="193"/>
      <c r="H94" s="193"/>
      <c r="I94" s="193">
        <f>'SO-02 1 Pol'!G489</f>
        <v>0</v>
      </c>
      <c r="J94" s="189" t="str">
        <f>IF(I104=0,"",I94/I104*100)</f>
        <v/>
      </c>
    </row>
    <row r="95" spans="1:10" ht="36.75" customHeight="1" x14ac:dyDescent="0.25">
      <c r="A95" s="178"/>
      <c r="B95" s="183" t="s">
        <v>139</v>
      </c>
      <c r="C95" s="184" t="s">
        <v>140</v>
      </c>
      <c r="D95" s="185"/>
      <c r="E95" s="185"/>
      <c r="F95" s="192" t="s">
        <v>25</v>
      </c>
      <c r="G95" s="193"/>
      <c r="H95" s="193"/>
      <c r="I95" s="193">
        <f>'SO-02 1 Pol'!G516</f>
        <v>0</v>
      </c>
      <c r="J95" s="189" t="str">
        <f>IF(I104=0,"",I95/I104*100)</f>
        <v/>
      </c>
    </row>
    <row r="96" spans="1:10" ht="36.75" customHeight="1" x14ac:dyDescent="0.25">
      <c r="A96" s="178"/>
      <c r="B96" s="183" t="s">
        <v>141</v>
      </c>
      <c r="C96" s="184" t="s">
        <v>142</v>
      </c>
      <c r="D96" s="185"/>
      <c r="E96" s="185"/>
      <c r="F96" s="192" t="s">
        <v>25</v>
      </c>
      <c r="G96" s="193"/>
      <c r="H96" s="193"/>
      <c r="I96" s="193">
        <f>'SO-02 2 Pol'!G55+'SO-02 3 Pol'!G63</f>
        <v>0</v>
      </c>
      <c r="J96" s="189" t="str">
        <f>IF(I104=0,"",I96/I104*100)</f>
        <v/>
      </c>
    </row>
    <row r="97" spans="1:10" ht="36.75" customHeight="1" x14ac:dyDescent="0.25">
      <c r="A97" s="178"/>
      <c r="B97" s="183" t="s">
        <v>143</v>
      </c>
      <c r="C97" s="184" t="s">
        <v>144</v>
      </c>
      <c r="D97" s="185"/>
      <c r="E97" s="185"/>
      <c r="F97" s="192" t="s">
        <v>26</v>
      </c>
      <c r="G97" s="193"/>
      <c r="H97" s="193"/>
      <c r="I97" s="193">
        <f>'SO-02 5 Pol'!G13+'SO-02 6 Pol'!G10</f>
        <v>0</v>
      </c>
      <c r="J97" s="189" t="str">
        <f>IF(I104=0,"",I97/I104*100)</f>
        <v/>
      </c>
    </row>
    <row r="98" spans="1:10" ht="36.75" customHeight="1" x14ac:dyDescent="0.25">
      <c r="A98" s="178"/>
      <c r="B98" s="183" t="s">
        <v>145</v>
      </c>
      <c r="C98" s="184" t="s">
        <v>146</v>
      </c>
      <c r="D98" s="185"/>
      <c r="E98" s="185"/>
      <c r="F98" s="192" t="s">
        <v>26</v>
      </c>
      <c r="G98" s="193"/>
      <c r="H98" s="193"/>
      <c r="I98" s="193">
        <f>'SO-02 5 Pol'!G73+'SO-02 6 Pol'!G21</f>
        <v>0</v>
      </c>
      <c r="J98" s="189" t="str">
        <f>IF(I104=0,"",I98/I104*100)</f>
        <v/>
      </c>
    </row>
    <row r="99" spans="1:10" ht="36.75" customHeight="1" x14ac:dyDescent="0.25">
      <c r="A99" s="178"/>
      <c r="B99" s="183" t="s">
        <v>147</v>
      </c>
      <c r="C99" s="184" t="s">
        <v>148</v>
      </c>
      <c r="D99" s="185"/>
      <c r="E99" s="185"/>
      <c r="F99" s="192" t="s">
        <v>26</v>
      </c>
      <c r="G99" s="193"/>
      <c r="H99" s="193"/>
      <c r="I99" s="193">
        <f>'SO-02 5 Pol'!G82</f>
        <v>0</v>
      </c>
      <c r="J99" s="189" t="str">
        <f>IF(I104=0,"",I99/I104*100)</f>
        <v/>
      </c>
    </row>
    <row r="100" spans="1:10" ht="36.75" customHeight="1" x14ac:dyDescent="0.25">
      <c r="A100" s="178"/>
      <c r="B100" s="183" t="s">
        <v>149</v>
      </c>
      <c r="C100" s="184" t="s">
        <v>150</v>
      </c>
      <c r="D100" s="185"/>
      <c r="E100" s="185"/>
      <c r="F100" s="192" t="s">
        <v>26</v>
      </c>
      <c r="G100" s="193"/>
      <c r="H100" s="193"/>
      <c r="I100" s="193">
        <f>'SO-02 5 Pol'!G85</f>
        <v>0</v>
      </c>
      <c r="J100" s="189" t="str">
        <f>IF(I104=0,"",I100/I104*100)</f>
        <v/>
      </c>
    </row>
    <row r="101" spans="1:10" ht="36.75" customHeight="1" x14ac:dyDescent="0.25">
      <c r="A101" s="178"/>
      <c r="B101" s="183" t="s">
        <v>151</v>
      </c>
      <c r="C101" s="184" t="s">
        <v>152</v>
      </c>
      <c r="D101" s="185"/>
      <c r="E101" s="185"/>
      <c r="F101" s="192" t="s">
        <v>153</v>
      </c>
      <c r="G101" s="193"/>
      <c r="H101" s="193"/>
      <c r="I101" s="193">
        <f>'SO-02 1 Pol'!G526</f>
        <v>0</v>
      </c>
      <c r="J101" s="189" t="str">
        <f>IF(I104=0,"",I101/I104*100)</f>
        <v/>
      </c>
    </row>
    <row r="102" spans="1:10" ht="36.75" customHeight="1" x14ac:dyDescent="0.25">
      <c r="A102" s="178"/>
      <c r="B102" s="183" t="s">
        <v>154</v>
      </c>
      <c r="C102" s="184" t="s">
        <v>27</v>
      </c>
      <c r="D102" s="185"/>
      <c r="E102" s="185"/>
      <c r="F102" s="192" t="s">
        <v>154</v>
      </c>
      <c r="G102" s="193"/>
      <c r="H102" s="193"/>
      <c r="I102" s="193">
        <f>'VRN 1 Naklady'!G8+'SO-02 5 Pol'!G99+'SO-02 6 Pol'!G76</f>
        <v>0</v>
      </c>
      <c r="J102" s="189" t="str">
        <f>IF(I104=0,"",I102/I104*100)</f>
        <v/>
      </c>
    </row>
    <row r="103" spans="1:10" ht="36.75" customHeight="1" x14ac:dyDescent="0.25">
      <c r="A103" s="178"/>
      <c r="B103" s="183" t="s">
        <v>155</v>
      </c>
      <c r="C103" s="184" t="s">
        <v>28</v>
      </c>
      <c r="D103" s="185"/>
      <c r="E103" s="185"/>
      <c r="F103" s="192" t="s">
        <v>155</v>
      </c>
      <c r="G103" s="193"/>
      <c r="H103" s="193"/>
      <c r="I103" s="193">
        <f>'VRN 1 Naklady'!G13</f>
        <v>0</v>
      </c>
      <c r="J103" s="189" t="str">
        <f>IF(I104=0,"",I103/I104*100)</f>
        <v/>
      </c>
    </row>
    <row r="104" spans="1:10" ht="25.5" customHeight="1" x14ac:dyDescent="0.25">
      <c r="A104" s="179"/>
      <c r="B104" s="186" t="s">
        <v>1</v>
      </c>
      <c r="C104" s="187"/>
      <c r="D104" s="188"/>
      <c r="E104" s="188"/>
      <c r="F104" s="194"/>
      <c r="G104" s="195"/>
      <c r="H104" s="195"/>
      <c r="I104" s="195">
        <f>SUM(I65:I103)</f>
        <v>0</v>
      </c>
      <c r="J104" s="190">
        <f>SUM(J65:J103)</f>
        <v>0</v>
      </c>
    </row>
    <row r="105" spans="1:10" x14ac:dyDescent="0.25">
      <c r="F105" s="135"/>
      <c r="G105" s="135"/>
      <c r="H105" s="135"/>
      <c r="I105" s="135"/>
      <c r="J105" s="191"/>
    </row>
    <row r="106" spans="1:10" x14ac:dyDescent="0.25">
      <c r="F106" s="135"/>
      <c r="G106" s="135"/>
      <c r="H106" s="135"/>
      <c r="I106" s="135"/>
      <c r="J106" s="191"/>
    </row>
    <row r="107" spans="1:10" x14ac:dyDescent="0.25">
      <c r="F107" s="135"/>
      <c r="G107" s="135"/>
      <c r="H107" s="135"/>
      <c r="I107" s="135"/>
      <c r="J107" s="191"/>
    </row>
  </sheetData>
  <sheetProtection algorithmName="SHA-512" hashValue="15b1WxXyR/OqUVVesjwE0fKcOYFGsn0RyQpZSV980S0SgDcWsUQhwOkRYwZk5SGXrbxC5k7vo+VgPPBm/qJZUw==" saltValue="JKI6Lx80bxGgUyHMAWE1M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1">
    <mergeCell ref="C99:E99"/>
    <mergeCell ref="C100:E100"/>
    <mergeCell ref="C101:E101"/>
    <mergeCell ref="C102:E102"/>
    <mergeCell ref="C103:E103"/>
    <mergeCell ref="C94:E94"/>
    <mergeCell ref="C95:E95"/>
    <mergeCell ref="C96:E96"/>
    <mergeCell ref="C97:E97"/>
    <mergeCell ref="C98:E98"/>
    <mergeCell ref="C89:E89"/>
    <mergeCell ref="C90:E90"/>
    <mergeCell ref="C91:E91"/>
    <mergeCell ref="C92:E92"/>
    <mergeCell ref="C93:E93"/>
    <mergeCell ref="C84:E84"/>
    <mergeCell ref="C85:E85"/>
    <mergeCell ref="C86:E86"/>
    <mergeCell ref="C87:E87"/>
    <mergeCell ref="C88:E88"/>
    <mergeCell ref="C79:E79"/>
    <mergeCell ref="C80:E80"/>
    <mergeCell ref="C81:E81"/>
    <mergeCell ref="C82:E82"/>
    <mergeCell ref="C83:E83"/>
    <mergeCell ref="C74:E74"/>
    <mergeCell ref="C75:E75"/>
    <mergeCell ref="C76:E76"/>
    <mergeCell ref="C77:E77"/>
    <mergeCell ref="C78:E78"/>
    <mergeCell ref="C69:E69"/>
    <mergeCell ref="C70:E70"/>
    <mergeCell ref="C71:E71"/>
    <mergeCell ref="C72:E72"/>
    <mergeCell ref="C73:E73"/>
    <mergeCell ref="B49:E49"/>
    <mergeCell ref="C65:E65"/>
    <mergeCell ref="C66:E66"/>
    <mergeCell ref="C67:E67"/>
    <mergeCell ref="C68:E68"/>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ZL6Rsq2NeYNAS2ypGDlpKu0nbF7f5b1m8z3Ez2hINdlRoLz8r+qlp4vsWqzMLrZNUtM9j/argrJb70XJoEGww==" saltValue="8WllhNGS9/hfe1LWqu3zC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F2648-848A-406B-B1E6-E132B69F5615}">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156</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159</v>
      </c>
      <c r="C3" s="201" t="s">
        <v>52</v>
      </c>
      <c r="D3" s="199"/>
      <c r="E3" s="199"/>
      <c r="F3" s="199"/>
      <c r="G3" s="200"/>
      <c r="AC3" s="176" t="s">
        <v>160</v>
      </c>
      <c r="AG3" t="s">
        <v>161</v>
      </c>
    </row>
    <row r="4" spans="1:60" ht="25.05" customHeight="1" x14ac:dyDescent="0.25">
      <c r="A4" s="202" t="s">
        <v>9</v>
      </c>
      <c r="B4" s="203" t="s">
        <v>53</v>
      </c>
      <c r="C4" s="204" t="s">
        <v>52</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154</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186</v>
      </c>
    </row>
    <row r="9" spans="1:60" outlineLevel="1" x14ac:dyDescent="0.25">
      <c r="A9" s="238">
        <v>1</v>
      </c>
      <c r="B9" s="239" t="s">
        <v>187</v>
      </c>
      <c r="C9" s="246" t="s">
        <v>188</v>
      </c>
      <c r="D9" s="240" t="s">
        <v>189</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190</v>
      </c>
      <c r="T9" s="244" t="s">
        <v>191</v>
      </c>
      <c r="U9" s="222">
        <v>0</v>
      </c>
      <c r="V9" s="222">
        <f>ROUND(E9*U9,2)</f>
        <v>0</v>
      </c>
      <c r="W9" s="222"/>
      <c r="X9" s="222" t="s">
        <v>159</v>
      </c>
      <c r="Y9" s="222" t="s">
        <v>192</v>
      </c>
      <c r="Z9" s="212"/>
      <c r="AA9" s="212"/>
      <c r="AB9" s="212"/>
      <c r="AC9" s="212"/>
      <c r="AD9" s="212"/>
      <c r="AE9" s="212"/>
      <c r="AF9" s="212"/>
      <c r="AG9" s="212" t="s">
        <v>193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194</v>
      </c>
      <c r="C10" s="246" t="s">
        <v>195</v>
      </c>
      <c r="D10" s="240" t="s">
        <v>189</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190</v>
      </c>
      <c r="T10" s="244" t="s">
        <v>191</v>
      </c>
      <c r="U10" s="222">
        <v>0</v>
      </c>
      <c r="V10" s="222">
        <f>ROUND(E10*U10,2)</f>
        <v>0</v>
      </c>
      <c r="W10" s="222"/>
      <c r="X10" s="222" t="s">
        <v>159</v>
      </c>
      <c r="Y10" s="222" t="s">
        <v>192</v>
      </c>
      <c r="Z10" s="212"/>
      <c r="AA10" s="212"/>
      <c r="AB10" s="212"/>
      <c r="AC10" s="212"/>
      <c r="AD10" s="212"/>
      <c r="AE10" s="212"/>
      <c r="AF10" s="212"/>
      <c r="AG10" s="212" t="s">
        <v>193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196</v>
      </c>
      <c r="C11" s="246" t="s">
        <v>197</v>
      </c>
      <c r="D11" s="240" t="s">
        <v>189</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190</v>
      </c>
      <c r="T11" s="244" t="s">
        <v>191</v>
      </c>
      <c r="U11" s="222">
        <v>0</v>
      </c>
      <c r="V11" s="222">
        <f>ROUND(E11*U11,2)</f>
        <v>0</v>
      </c>
      <c r="W11" s="222"/>
      <c r="X11" s="222" t="s">
        <v>159</v>
      </c>
      <c r="Y11" s="222" t="s">
        <v>192</v>
      </c>
      <c r="Z11" s="212"/>
      <c r="AA11" s="212"/>
      <c r="AB11" s="212"/>
      <c r="AC11" s="212"/>
      <c r="AD11" s="212"/>
      <c r="AE11" s="212"/>
      <c r="AF11" s="212"/>
      <c r="AG11" s="212" t="s">
        <v>193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198</v>
      </c>
      <c r="C12" s="246" t="s">
        <v>199</v>
      </c>
      <c r="D12" s="240" t="s">
        <v>189</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190</v>
      </c>
      <c r="T12" s="244" t="s">
        <v>191</v>
      </c>
      <c r="U12" s="222">
        <v>0</v>
      </c>
      <c r="V12" s="222">
        <f>ROUND(E12*U12,2)</f>
        <v>0</v>
      </c>
      <c r="W12" s="222"/>
      <c r="X12" s="222" t="s">
        <v>159</v>
      </c>
      <c r="Y12" s="222" t="s">
        <v>192</v>
      </c>
      <c r="Z12" s="212"/>
      <c r="AA12" s="212"/>
      <c r="AB12" s="212"/>
      <c r="AC12" s="212"/>
      <c r="AD12" s="212"/>
      <c r="AE12" s="212"/>
      <c r="AF12" s="212"/>
      <c r="AG12" s="212" t="s">
        <v>193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185</v>
      </c>
      <c r="B13" s="225" t="s">
        <v>155</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186</v>
      </c>
    </row>
    <row r="14" spans="1:60" outlineLevel="1" x14ac:dyDescent="0.25">
      <c r="A14" s="238">
        <v>5</v>
      </c>
      <c r="B14" s="239" t="s">
        <v>200</v>
      </c>
      <c r="C14" s="246" t="s">
        <v>201</v>
      </c>
      <c r="D14" s="240" t="s">
        <v>189</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190</v>
      </c>
      <c r="T14" s="244" t="s">
        <v>191</v>
      </c>
      <c r="U14" s="222">
        <v>0</v>
      </c>
      <c r="V14" s="222">
        <f>ROUND(E14*U14,2)</f>
        <v>0</v>
      </c>
      <c r="W14" s="222"/>
      <c r="X14" s="222" t="s">
        <v>159</v>
      </c>
      <c r="Y14" s="222" t="s">
        <v>192</v>
      </c>
      <c r="Z14" s="212"/>
      <c r="AA14" s="212"/>
      <c r="AB14" s="212"/>
      <c r="AC14" s="212"/>
      <c r="AD14" s="212"/>
      <c r="AE14" s="212"/>
      <c r="AF14" s="212"/>
      <c r="AG14" s="212" t="s">
        <v>193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202</v>
      </c>
      <c r="C15" s="246" t="s">
        <v>203</v>
      </c>
      <c r="D15" s="240" t="s">
        <v>189</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190</v>
      </c>
      <c r="T15" s="244" t="s">
        <v>191</v>
      </c>
      <c r="U15" s="222">
        <v>0</v>
      </c>
      <c r="V15" s="222">
        <f>ROUND(E15*U15,2)</f>
        <v>0</v>
      </c>
      <c r="W15" s="222"/>
      <c r="X15" s="222" t="s">
        <v>159</v>
      </c>
      <c r="Y15" s="222" t="s">
        <v>192</v>
      </c>
      <c r="Z15" s="212"/>
      <c r="AA15" s="212"/>
      <c r="AB15" s="212"/>
      <c r="AC15" s="212"/>
      <c r="AD15" s="212"/>
      <c r="AE15" s="212"/>
      <c r="AF15" s="212"/>
      <c r="AG15" s="212" t="s">
        <v>193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204</v>
      </c>
      <c r="C16" s="247" t="s">
        <v>205</v>
      </c>
      <c r="D16" s="233" t="s">
        <v>189</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190</v>
      </c>
      <c r="T16" s="237" t="s">
        <v>191</v>
      </c>
      <c r="U16" s="222">
        <v>0</v>
      </c>
      <c r="V16" s="222">
        <f>ROUND(E16*U16,2)</f>
        <v>0</v>
      </c>
      <c r="W16" s="222"/>
      <c r="X16" s="222" t="s">
        <v>159</v>
      </c>
      <c r="Y16" s="222" t="s">
        <v>192</v>
      </c>
      <c r="Z16" s="212"/>
      <c r="AA16" s="212"/>
      <c r="AB16" s="212"/>
      <c r="AC16" s="212"/>
      <c r="AD16" s="212"/>
      <c r="AE16" s="212"/>
      <c r="AF16" s="212"/>
      <c r="AG16" s="212" t="s">
        <v>193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171</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206</v>
      </c>
    </row>
    <row r="19" spans="1:33" x14ac:dyDescent="0.25">
      <c r="C19" s="250"/>
      <c r="D19" s="10"/>
      <c r="AG19" t="s">
        <v>207</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Ip04JmV5Ax47KvI6s9TzRFbJYib9Go3c6BVLSiXaN616jAsdOJbw/ZoDTI2F4aiBgvobt3KzSoWfL6g5qs9Xw==" saltValue="8hj+qZmiKmiYHm5d6ge7j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7C77F-9593-4110-9A2D-B9AE3F7F038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208</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55</v>
      </c>
      <c r="C3" s="201" t="s">
        <v>56</v>
      </c>
      <c r="D3" s="199"/>
      <c r="E3" s="199"/>
      <c r="F3" s="199"/>
      <c r="G3" s="200"/>
      <c r="AC3" s="176" t="s">
        <v>158</v>
      </c>
      <c r="AG3" t="s">
        <v>161</v>
      </c>
    </row>
    <row r="4" spans="1:60" ht="25.05" customHeight="1" x14ac:dyDescent="0.25">
      <c r="A4" s="202" t="s">
        <v>9</v>
      </c>
      <c r="B4" s="203" t="s">
        <v>53</v>
      </c>
      <c r="C4" s="204" t="s">
        <v>57</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60</v>
      </c>
      <c r="C8" s="245" t="s">
        <v>82</v>
      </c>
      <c r="D8" s="226"/>
      <c r="E8" s="227"/>
      <c r="F8" s="228"/>
      <c r="G8" s="228">
        <f>SUMIF(AG9:AG64,"&lt;&gt;NOR",G9:G64)</f>
        <v>0</v>
      </c>
      <c r="H8" s="228"/>
      <c r="I8" s="228">
        <f>SUM(I9:I64)</f>
        <v>0</v>
      </c>
      <c r="J8" s="228"/>
      <c r="K8" s="228">
        <f>SUM(K9:K64)</f>
        <v>0</v>
      </c>
      <c r="L8" s="228"/>
      <c r="M8" s="228">
        <f>SUM(M9:M64)</f>
        <v>0</v>
      </c>
      <c r="N8" s="227"/>
      <c r="O8" s="227">
        <f>SUM(O9:O64)</f>
        <v>117.79</v>
      </c>
      <c r="P8" s="227"/>
      <c r="Q8" s="227">
        <f>SUM(Q9:Q64)</f>
        <v>0</v>
      </c>
      <c r="R8" s="228"/>
      <c r="S8" s="228"/>
      <c r="T8" s="229"/>
      <c r="U8" s="223"/>
      <c r="V8" s="223">
        <f>SUM(V9:V64)</f>
        <v>491.64</v>
      </c>
      <c r="W8" s="223"/>
      <c r="X8" s="223"/>
      <c r="Y8" s="223"/>
      <c r="AG8" t="s">
        <v>186</v>
      </c>
    </row>
    <row r="9" spans="1:60" ht="20.399999999999999" outlineLevel="1" x14ac:dyDescent="0.25">
      <c r="A9" s="231">
        <v>1</v>
      </c>
      <c r="B9" s="232" t="s">
        <v>209</v>
      </c>
      <c r="C9" s="247" t="s">
        <v>210</v>
      </c>
      <c r="D9" s="233" t="s">
        <v>211</v>
      </c>
      <c r="E9" s="234">
        <v>295.72192999999999</v>
      </c>
      <c r="F9" s="235"/>
      <c r="G9" s="236">
        <f>ROUND(E9*F9,2)</f>
        <v>0</v>
      </c>
      <c r="H9" s="235"/>
      <c r="I9" s="236">
        <f>ROUND(E9*H9,2)</f>
        <v>0</v>
      </c>
      <c r="J9" s="235"/>
      <c r="K9" s="236">
        <f>ROUND(E9*J9,2)</f>
        <v>0</v>
      </c>
      <c r="L9" s="236">
        <v>21</v>
      </c>
      <c r="M9" s="236">
        <f>G9*(1+L9/100)</f>
        <v>0</v>
      </c>
      <c r="N9" s="234">
        <v>0.17643</v>
      </c>
      <c r="O9" s="234">
        <f>ROUND(E9*N9,2)</f>
        <v>52.17</v>
      </c>
      <c r="P9" s="234">
        <v>0</v>
      </c>
      <c r="Q9" s="234">
        <f>ROUND(E9*P9,2)</f>
        <v>0</v>
      </c>
      <c r="R9" s="236" t="s">
        <v>212</v>
      </c>
      <c r="S9" s="236" t="s">
        <v>190</v>
      </c>
      <c r="T9" s="237" t="s">
        <v>190</v>
      </c>
      <c r="U9" s="222">
        <v>0.67</v>
      </c>
      <c r="V9" s="222">
        <f>ROUND(E9*U9,2)</f>
        <v>198.13</v>
      </c>
      <c r="W9" s="222"/>
      <c r="X9" s="222" t="s">
        <v>213</v>
      </c>
      <c r="Y9" s="222" t="s">
        <v>192</v>
      </c>
      <c r="Z9" s="212"/>
      <c r="AA9" s="212"/>
      <c r="AB9" s="212"/>
      <c r="AC9" s="212"/>
      <c r="AD9" s="212"/>
      <c r="AE9" s="212"/>
      <c r="AF9" s="212"/>
      <c r="AG9" s="212" t="s">
        <v>214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1" t="s">
        <v>215</v>
      </c>
      <c r="D10" s="251"/>
      <c r="E10" s="252">
        <v>235.93100000000001</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216</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61" t="s">
        <v>217</v>
      </c>
      <c r="D11" s="251"/>
      <c r="E11" s="252">
        <v>-108.75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216</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0.6" outlineLevel="3" x14ac:dyDescent="0.25">
      <c r="A12" s="219"/>
      <c r="B12" s="220"/>
      <c r="C12" s="261" t="s">
        <v>218</v>
      </c>
      <c r="D12" s="251"/>
      <c r="E12" s="252">
        <v>182.03892999999999</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216</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1" t="s">
        <v>219</v>
      </c>
      <c r="D13" s="251"/>
      <c r="E13" s="252">
        <v>-13.497999999999999</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216</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1">
        <v>2</v>
      </c>
      <c r="B14" s="232" t="s">
        <v>220</v>
      </c>
      <c r="C14" s="247" t="s">
        <v>221</v>
      </c>
      <c r="D14" s="233" t="s">
        <v>211</v>
      </c>
      <c r="E14" s="234">
        <v>139.81014999999999</v>
      </c>
      <c r="F14" s="235"/>
      <c r="G14" s="236">
        <f>ROUND(E14*F14,2)</f>
        <v>0</v>
      </c>
      <c r="H14" s="235"/>
      <c r="I14" s="236">
        <f>ROUND(E14*H14,2)</f>
        <v>0</v>
      </c>
      <c r="J14" s="235"/>
      <c r="K14" s="236">
        <f>ROUND(E14*J14,2)</f>
        <v>0</v>
      </c>
      <c r="L14" s="236">
        <v>21</v>
      </c>
      <c r="M14" s="236">
        <f>G14*(1+L14/100)</f>
        <v>0</v>
      </c>
      <c r="N14" s="234">
        <v>0.28143000000000001</v>
      </c>
      <c r="O14" s="234">
        <f>ROUND(E14*N14,2)</f>
        <v>39.35</v>
      </c>
      <c r="P14" s="234">
        <v>0</v>
      </c>
      <c r="Q14" s="234">
        <f>ROUND(E14*P14,2)</f>
        <v>0</v>
      </c>
      <c r="R14" s="236" t="s">
        <v>212</v>
      </c>
      <c r="S14" s="236" t="s">
        <v>190</v>
      </c>
      <c r="T14" s="237" t="s">
        <v>190</v>
      </c>
      <c r="U14" s="222">
        <v>0.68</v>
      </c>
      <c r="V14" s="222">
        <f>ROUND(E14*U14,2)</f>
        <v>95.07</v>
      </c>
      <c r="W14" s="222"/>
      <c r="X14" s="222" t="s">
        <v>213</v>
      </c>
      <c r="Y14" s="222" t="s">
        <v>192</v>
      </c>
      <c r="Z14" s="212"/>
      <c r="AA14" s="212"/>
      <c r="AB14" s="212"/>
      <c r="AC14" s="212"/>
      <c r="AD14" s="212"/>
      <c r="AE14" s="212"/>
      <c r="AF14" s="212"/>
      <c r="AG14" s="212" t="s">
        <v>214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1" t="s">
        <v>222</v>
      </c>
      <c r="D15" s="251"/>
      <c r="E15" s="252">
        <v>157.11015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216</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61" t="s">
        <v>223</v>
      </c>
      <c r="D16" s="251"/>
      <c r="E16" s="252">
        <v>-17.3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216</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1">
        <v>3</v>
      </c>
      <c r="B17" s="232" t="s">
        <v>224</v>
      </c>
      <c r="C17" s="247" t="s">
        <v>225</v>
      </c>
      <c r="D17" s="233" t="s">
        <v>226</v>
      </c>
      <c r="E17" s="234">
        <v>3</v>
      </c>
      <c r="F17" s="235"/>
      <c r="G17" s="236">
        <f>ROUND(E17*F17,2)</f>
        <v>0</v>
      </c>
      <c r="H17" s="235"/>
      <c r="I17" s="236">
        <f>ROUND(E17*H17,2)</f>
        <v>0</v>
      </c>
      <c r="J17" s="235"/>
      <c r="K17" s="236">
        <f>ROUND(E17*J17,2)</f>
        <v>0</v>
      </c>
      <c r="L17" s="236">
        <v>21</v>
      </c>
      <c r="M17" s="236">
        <f>G17*(1+L17/100)</f>
        <v>0</v>
      </c>
      <c r="N17" s="234">
        <v>0.1109</v>
      </c>
      <c r="O17" s="234">
        <f>ROUND(E17*N17,2)</f>
        <v>0.33</v>
      </c>
      <c r="P17" s="234">
        <v>0</v>
      </c>
      <c r="Q17" s="234">
        <f>ROUND(E17*P17,2)</f>
        <v>0</v>
      </c>
      <c r="R17" s="236" t="s">
        <v>212</v>
      </c>
      <c r="S17" s="236" t="s">
        <v>190</v>
      </c>
      <c r="T17" s="237" t="s">
        <v>190</v>
      </c>
      <c r="U17" s="222">
        <v>0.30099999999999999</v>
      </c>
      <c r="V17" s="222">
        <f>ROUND(E17*U17,2)</f>
        <v>0.9</v>
      </c>
      <c r="W17" s="222"/>
      <c r="X17" s="222" t="s">
        <v>213</v>
      </c>
      <c r="Y17" s="222" t="s">
        <v>192</v>
      </c>
      <c r="Z17" s="212"/>
      <c r="AA17" s="212"/>
      <c r="AB17" s="212"/>
      <c r="AC17" s="212"/>
      <c r="AD17" s="212"/>
      <c r="AE17" s="212"/>
      <c r="AF17" s="212"/>
      <c r="AG17" s="212" t="s">
        <v>214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1" t="s">
        <v>227</v>
      </c>
      <c r="D18" s="251"/>
      <c r="E18" s="252"/>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216</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1" t="s">
        <v>228</v>
      </c>
      <c r="D19" s="251"/>
      <c r="E19" s="252">
        <v>1</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216</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61" t="s">
        <v>229</v>
      </c>
      <c r="D20" s="251"/>
      <c r="E20" s="252">
        <v>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216</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1">
        <v>4</v>
      </c>
      <c r="B21" s="232" t="s">
        <v>230</v>
      </c>
      <c r="C21" s="247" t="s">
        <v>231</v>
      </c>
      <c r="D21" s="233" t="s">
        <v>226</v>
      </c>
      <c r="E21" s="234">
        <v>3</v>
      </c>
      <c r="F21" s="235"/>
      <c r="G21" s="236">
        <f>ROUND(E21*F21,2)</f>
        <v>0</v>
      </c>
      <c r="H21" s="235"/>
      <c r="I21" s="236">
        <f>ROUND(E21*H21,2)</f>
        <v>0</v>
      </c>
      <c r="J21" s="235"/>
      <c r="K21" s="236">
        <f>ROUND(E21*J21,2)</f>
        <v>0</v>
      </c>
      <c r="L21" s="236">
        <v>21</v>
      </c>
      <c r="M21" s="236">
        <f>G21*(1+L21/100)</f>
        <v>0</v>
      </c>
      <c r="N21" s="234">
        <v>0.15837000000000001</v>
      </c>
      <c r="O21" s="234">
        <f>ROUND(E21*N21,2)</f>
        <v>0.48</v>
      </c>
      <c r="P21" s="234">
        <v>0</v>
      </c>
      <c r="Q21" s="234">
        <f>ROUND(E21*P21,2)</f>
        <v>0</v>
      </c>
      <c r="R21" s="236" t="s">
        <v>212</v>
      </c>
      <c r="S21" s="236" t="s">
        <v>190</v>
      </c>
      <c r="T21" s="237" t="s">
        <v>190</v>
      </c>
      <c r="U21" s="222">
        <v>0.45600000000000002</v>
      </c>
      <c r="V21" s="222">
        <f>ROUND(E21*U21,2)</f>
        <v>1.37</v>
      </c>
      <c r="W21" s="222"/>
      <c r="X21" s="222" t="s">
        <v>213</v>
      </c>
      <c r="Y21" s="222" t="s">
        <v>192</v>
      </c>
      <c r="Z21" s="212"/>
      <c r="AA21" s="212"/>
      <c r="AB21" s="212"/>
      <c r="AC21" s="212"/>
      <c r="AD21" s="212"/>
      <c r="AE21" s="212"/>
      <c r="AF21" s="212"/>
      <c r="AG21" s="212" t="s">
        <v>214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1" t="s">
        <v>232</v>
      </c>
      <c r="D22" s="251"/>
      <c r="E22" s="252"/>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216</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61" t="s">
        <v>228</v>
      </c>
      <c r="D23" s="251"/>
      <c r="E23" s="252">
        <v>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216</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1" t="s">
        <v>233</v>
      </c>
      <c r="D24" s="251"/>
      <c r="E24" s="252">
        <v>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216</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1" t="s">
        <v>234</v>
      </c>
      <c r="D25" s="251"/>
      <c r="E25" s="252"/>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216</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1" t="s">
        <v>233</v>
      </c>
      <c r="D26" s="251"/>
      <c r="E26" s="252">
        <v>1</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216</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30.6" outlineLevel="1" x14ac:dyDescent="0.25">
      <c r="A27" s="231">
        <v>5</v>
      </c>
      <c r="B27" s="232" t="s">
        <v>235</v>
      </c>
      <c r="C27" s="247" t="s">
        <v>236</v>
      </c>
      <c r="D27" s="233" t="s">
        <v>226</v>
      </c>
      <c r="E27" s="234">
        <v>17</v>
      </c>
      <c r="F27" s="235"/>
      <c r="G27" s="236">
        <f>ROUND(E27*F27,2)</f>
        <v>0</v>
      </c>
      <c r="H27" s="235"/>
      <c r="I27" s="236">
        <f>ROUND(E27*H27,2)</f>
        <v>0</v>
      </c>
      <c r="J27" s="235"/>
      <c r="K27" s="236">
        <f>ROUND(E27*J27,2)</f>
        <v>0</v>
      </c>
      <c r="L27" s="236">
        <v>21</v>
      </c>
      <c r="M27" s="236">
        <f>G27*(1+L27/100)</f>
        <v>0</v>
      </c>
      <c r="N27" s="234">
        <v>7.3370000000000005E-2</v>
      </c>
      <c r="O27" s="234">
        <f>ROUND(E27*N27,2)</f>
        <v>1.25</v>
      </c>
      <c r="P27" s="234">
        <v>0</v>
      </c>
      <c r="Q27" s="234">
        <f>ROUND(E27*P27,2)</f>
        <v>0</v>
      </c>
      <c r="R27" s="236" t="s">
        <v>212</v>
      </c>
      <c r="S27" s="236" t="s">
        <v>190</v>
      </c>
      <c r="T27" s="237" t="s">
        <v>190</v>
      </c>
      <c r="U27" s="222">
        <v>0.48958000000000002</v>
      </c>
      <c r="V27" s="222">
        <f>ROUND(E27*U27,2)</f>
        <v>8.32</v>
      </c>
      <c r="W27" s="222"/>
      <c r="X27" s="222" t="s">
        <v>213</v>
      </c>
      <c r="Y27" s="222" t="s">
        <v>192</v>
      </c>
      <c r="Z27" s="212"/>
      <c r="AA27" s="212"/>
      <c r="AB27" s="212"/>
      <c r="AC27" s="212"/>
      <c r="AD27" s="212"/>
      <c r="AE27" s="212"/>
      <c r="AF27" s="212"/>
      <c r="AG27" s="212" t="s">
        <v>214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1" t="s">
        <v>237</v>
      </c>
      <c r="D28" s="251"/>
      <c r="E28" s="252"/>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216</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1" t="s">
        <v>238</v>
      </c>
      <c r="D29" s="251"/>
      <c r="E29" s="252">
        <v>6</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216</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5">
      <c r="A30" s="219"/>
      <c r="B30" s="220"/>
      <c r="C30" s="261" t="s">
        <v>239</v>
      </c>
      <c r="D30" s="251"/>
      <c r="E30" s="252">
        <v>6</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216</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3" x14ac:dyDescent="0.25">
      <c r="A31" s="219"/>
      <c r="B31" s="220"/>
      <c r="C31" s="261" t="s">
        <v>240</v>
      </c>
      <c r="D31" s="251"/>
      <c r="E31" s="252"/>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216</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61" t="s">
        <v>241</v>
      </c>
      <c r="D32" s="251"/>
      <c r="E32" s="252">
        <v>5</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216</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1">
        <v>6</v>
      </c>
      <c r="B33" s="232" t="s">
        <v>242</v>
      </c>
      <c r="C33" s="247" t="s">
        <v>243</v>
      </c>
      <c r="D33" s="233" t="s">
        <v>244</v>
      </c>
      <c r="E33" s="234">
        <v>7.6025499999999999</v>
      </c>
      <c r="F33" s="235"/>
      <c r="G33" s="236">
        <f>ROUND(E33*F33,2)</f>
        <v>0</v>
      </c>
      <c r="H33" s="235"/>
      <c r="I33" s="236">
        <f>ROUND(E33*H33,2)</f>
        <v>0</v>
      </c>
      <c r="J33" s="235"/>
      <c r="K33" s="236">
        <f>ROUND(E33*J33,2)</f>
        <v>0</v>
      </c>
      <c r="L33" s="236">
        <v>21</v>
      </c>
      <c r="M33" s="236">
        <f>G33*(1+L33/100)</f>
        <v>0</v>
      </c>
      <c r="N33" s="234">
        <v>2.53999</v>
      </c>
      <c r="O33" s="234">
        <f>ROUND(E33*N33,2)</f>
        <v>19.309999999999999</v>
      </c>
      <c r="P33" s="234">
        <v>0</v>
      </c>
      <c r="Q33" s="234">
        <f>ROUND(E33*P33,2)</f>
        <v>0</v>
      </c>
      <c r="R33" s="236" t="s">
        <v>212</v>
      </c>
      <c r="S33" s="236" t="s">
        <v>190</v>
      </c>
      <c r="T33" s="237" t="s">
        <v>190</v>
      </c>
      <c r="U33" s="222">
        <v>2.3039999999999998</v>
      </c>
      <c r="V33" s="222">
        <f>ROUND(E33*U33,2)</f>
        <v>17.52</v>
      </c>
      <c r="W33" s="222"/>
      <c r="X33" s="222" t="s">
        <v>213</v>
      </c>
      <c r="Y33" s="222" t="s">
        <v>192</v>
      </c>
      <c r="Z33" s="212"/>
      <c r="AA33" s="212"/>
      <c r="AB33" s="212"/>
      <c r="AC33" s="212"/>
      <c r="AD33" s="212"/>
      <c r="AE33" s="212"/>
      <c r="AF33" s="212"/>
      <c r="AG33" s="212" t="s">
        <v>214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2" t="s">
        <v>245</v>
      </c>
      <c r="D34" s="260"/>
      <c r="E34" s="260"/>
      <c r="F34" s="260"/>
      <c r="G34" s="260"/>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246</v>
      </c>
      <c r="AH34" s="212"/>
      <c r="AI34" s="212"/>
      <c r="AJ34" s="212"/>
      <c r="AK34" s="212"/>
      <c r="AL34" s="212"/>
      <c r="AM34" s="212"/>
      <c r="AN34" s="212"/>
      <c r="AO34" s="212"/>
      <c r="AP34" s="212"/>
      <c r="AQ34" s="212"/>
      <c r="AR34" s="212"/>
      <c r="AS34" s="212"/>
      <c r="AT34" s="212"/>
      <c r="AU34" s="212"/>
      <c r="AV34" s="212"/>
      <c r="AW34" s="212"/>
      <c r="AX34" s="212"/>
      <c r="AY34" s="212"/>
      <c r="AZ34" s="212"/>
      <c r="BA34" s="259" t="str">
        <f>C34</f>
        <v>táhel, rámových stojek, vzpěr (bez výztuže), s pomocným lešením o výšce podlahy do 1,90 m a pro zatížení do 1,5 kPa,</v>
      </c>
      <c r="BB34" s="212"/>
      <c r="BC34" s="212"/>
      <c r="BD34" s="212"/>
      <c r="BE34" s="212"/>
      <c r="BF34" s="212"/>
      <c r="BG34" s="212"/>
      <c r="BH34" s="212"/>
    </row>
    <row r="35" spans="1:60" outlineLevel="2" x14ac:dyDescent="0.25">
      <c r="A35" s="219"/>
      <c r="B35" s="220"/>
      <c r="C35" s="261" t="s">
        <v>247</v>
      </c>
      <c r="D35" s="251"/>
      <c r="E35" s="252">
        <v>6.1109999999999998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216</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61" t="s">
        <v>248</v>
      </c>
      <c r="D36" s="251"/>
      <c r="E36" s="252">
        <v>0.77500000000000002</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216</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61" t="s">
        <v>249</v>
      </c>
      <c r="D37" s="251"/>
      <c r="E37" s="252">
        <v>0.71655000000000002</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216</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1">
        <v>7</v>
      </c>
      <c r="B38" s="232" t="s">
        <v>250</v>
      </c>
      <c r="C38" s="247" t="s">
        <v>251</v>
      </c>
      <c r="D38" s="233" t="s">
        <v>211</v>
      </c>
      <c r="E38" s="234">
        <v>93.88</v>
      </c>
      <c r="F38" s="235"/>
      <c r="G38" s="236">
        <f>ROUND(E38*F38,2)</f>
        <v>0</v>
      </c>
      <c r="H38" s="235"/>
      <c r="I38" s="236">
        <f>ROUND(E38*H38,2)</f>
        <v>0</v>
      </c>
      <c r="J38" s="235"/>
      <c r="K38" s="236">
        <f>ROUND(E38*J38,2)</f>
        <v>0</v>
      </c>
      <c r="L38" s="236">
        <v>21</v>
      </c>
      <c r="M38" s="236">
        <f>G38*(1+L38/100)</f>
        <v>0</v>
      </c>
      <c r="N38" s="234">
        <v>3.807E-2</v>
      </c>
      <c r="O38" s="234">
        <f>ROUND(E38*N38,2)</f>
        <v>3.57</v>
      </c>
      <c r="P38" s="234">
        <v>0</v>
      </c>
      <c r="Q38" s="234">
        <f>ROUND(E38*P38,2)</f>
        <v>0</v>
      </c>
      <c r="R38" s="236" t="s">
        <v>212</v>
      </c>
      <c r="S38" s="236" t="s">
        <v>190</v>
      </c>
      <c r="T38" s="237" t="s">
        <v>190</v>
      </c>
      <c r="U38" s="222">
        <v>0.7</v>
      </c>
      <c r="V38" s="222">
        <f>ROUND(E38*U38,2)</f>
        <v>65.72</v>
      </c>
      <c r="W38" s="222"/>
      <c r="X38" s="222" t="s">
        <v>213</v>
      </c>
      <c r="Y38" s="222" t="s">
        <v>192</v>
      </c>
      <c r="Z38" s="212"/>
      <c r="AA38" s="212"/>
      <c r="AB38" s="212"/>
      <c r="AC38" s="212"/>
      <c r="AD38" s="212"/>
      <c r="AE38" s="212"/>
      <c r="AF38" s="212"/>
      <c r="AG38" s="212" t="s">
        <v>214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2" t="s">
        <v>252</v>
      </c>
      <c r="D39" s="260"/>
      <c r="E39" s="260"/>
      <c r="F39" s="260"/>
      <c r="G39" s="260"/>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246</v>
      </c>
      <c r="AH39" s="212"/>
      <c r="AI39" s="212"/>
      <c r="AJ39" s="212"/>
      <c r="AK39" s="212"/>
      <c r="AL39" s="212"/>
      <c r="AM39" s="212"/>
      <c r="AN39" s="212"/>
      <c r="AO39" s="212"/>
      <c r="AP39" s="212"/>
      <c r="AQ39" s="212"/>
      <c r="AR39" s="212"/>
      <c r="AS39" s="212"/>
      <c r="AT39" s="212"/>
      <c r="AU39" s="212"/>
      <c r="AV39" s="212"/>
      <c r="AW39" s="212"/>
      <c r="AX39" s="212"/>
      <c r="AY39" s="212"/>
      <c r="AZ39" s="212"/>
      <c r="BA39" s="259" t="str">
        <f>C39</f>
        <v>(pilířů), rámových stojek, táhel nebo vzpěr svislých nebo šikmých (odkloněných) o výšce do 4 m včetně vzepření</v>
      </c>
      <c r="BB39" s="212"/>
      <c r="BC39" s="212"/>
      <c r="BD39" s="212"/>
      <c r="BE39" s="212"/>
      <c r="BF39" s="212"/>
      <c r="BG39" s="212"/>
      <c r="BH39" s="212"/>
    </row>
    <row r="40" spans="1:60" outlineLevel="2" x14ac:dyDescent="0.25">
      <c r="A40" s="219"/>
      <c r="B40" s="220"/>
      <c r="C40" s="261" t="s">
        <v>253</v>
      </c>
      <c r="D40" s="251"/>
      <c r="E40" s="252">
        <v>81.48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216</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1" t="s">
        <v>254</v>
      </c>
      <c r="D41" s="251"/>
      <c r="E41" s="252">
        <v>12.4</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216</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1">
        <v>8</v>
      </c>
      <c r="B42" s="232" t="s">
        <v>255</v>
      </c>
      <c r="C42" s="247" t="s">
        <v>256</v>
      </c>
      <c r="D42" s="233" t="s">
        <v>211</v>
      </c>
      <c r="E42" s="234">
        <v>93.88</v>
      </c>
      <c r="F42" s="235"/>
      <c r="G42" s="236">
        <f>ROUND(E42*F42,2)</f>
        <v>0</v>
      </c>
      <c r="H42" s="235"/>
      <c r="I42" s="236">
        <f>ROUND(E42*H42,2)</f>
        <v>0</v>
      </c>
      <c r="J42" s="235"/>
      <c r="K42" s="236">
        <f>ROUND(E42*J42,2)</f>
        <v>0</v>
      </c>
      <c r="L42" s="236">
        <v>21</v>
      </c>
      <c r="M42" s="236">
        <f>G42*(1+L42/100)</f>
        <v>0</v>
      </c>
      <c r="N42" s="234">
        <v>0</v>
      </c>
      <c r="O42" s="234">
        <f>ROUND(E42*N42,2)</f>
        <v>0</v>
      </c>
      <c r="P42" s="234">
        <v>0</v>
      </c>
      <c r="Q42" s="234">
        <f>ROUND(E42*P42,2)</f>
        <v>0</v>
      </c>
      <c r="R42" s="236" t="s">
        <v>212</v>
      </c>
      <c r="S42" s="236" t="s">
        <v>190</v>
      </c>
      <c r="T42" s="237" t="s">
        <v>190</v>
      </c>
      <c r="U42" s="222">
        <v>0.3</v>
      </c>
      <c r="V42" s="222">
        <f>ROUND(E42*U42,2)</f>
        <v>28.16</v>
      </c>
      <c r="W42" s="222"/>
      <c r="X42" s="222" t="s">
        <v>213</v>
      </c>
      <c r="Y42" s="222" t="s">
        <v>192</v>
      </c>
      <c r="Z42" s="212"/>
      <c r="AA42" s="212"/>
      <c r="AB42" s="212"/>
      <c r="AC42" s="212"/>
      <c r="AD42" s="212"/>
      <c r="AE42" s="212"/>
      <c r="AF42" s="212"/>
      <c r="AG42" s="212" t="s">
        <v>214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62" t="s">
        <v>252</v>
      </c>
      <c r="D43" s="260"/>
      <c r="E43" s="260"/>
      <c r="F43" s="260"/>
      <c r="G43" s="260"/>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246</v>
      </c>
      <c r="AH43" s="212"/>
      <c r="AI43" s="212"/>
      <c r="AJ43" s="212"/>
      <c r="AK43" s="212"/>
      <c r="AL43" s="212"/>
      <c r="AM43" s="212"/>
      <c r="AN43" s="212"/>
      <c r="AO43" s="212"/>
      <c r="AP43" s="212"/>
      <c r="AQ43" s="212"/>
      <c r="AR43" s="212"/>
      <c r="AS43" s="212"/>
      <c r="AT43" s="212"/>
      <c r="AU43" s="212"/>
      <c r="AV43" s="212"/>
      <c r="AW43" s="212"/>
      <c r="AX43" s="212"/>
      <c r="AY43" s="212"/>
      <c r="AZ43" s="212"/>
      <c r="BA43" s="259" t="str">
        <f>C43</f>
        <v>(pilířů), rámových stojek, táhel nebo vzpěr svislých nebo šikmých (odkloněných) o výšce do 4 m včetně vzepření</v>
      </c>
      <c r="BB43" s="212"/>
      <c r="BC43" s="212"/>
      <c r="BD43" s="212"/>
      <c r="BE43" s="212"/>
      <c r="BF43" s="212"/>
      <c r="BG43" s="212"/>
      <c r="BH43" s="212"/>
    </row>
    <row r="44" spans="1:60" outlineLevel="2" x14ac:dyDescent="0.25">
      <c r="A44" s="219"/>
      <c r="B44" s="220"/>
      <c r="C44" s="261" t="s">
        <v>257</v>
      </c>
      <c r="D44" s="251"/>
      <c r="E44" s="252">
        <v>93.88</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216</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1">
        <v>9</v>
      </c>
      <c r="B45" s="232" t="s">
        <v>258</v>
      </c>
      <c r="C45" s="247" t="s">
        <v>259</v>
      </c>
      <c r="D45" s="233" t="s">
        <v>260</v>
      </c>
      <c r="E45" s="234">
        <v>1.1017600000000001</v>
      </c>
      <c r="F45" s="235"/>
      <c r="G45" s="236">
        <f>ROUND(E45*F45,2)</f>
        <v>0</v>
      </c>
      <c r="H45" s="235"/>
      <c r="I45" s="236">
        <f>ROUND(E45*H45,2)</f>
        <v>0</v>
      </c>
      <c r="J45" s="235"/>
      <c r="K45" s="236">
        <f>ROUND(E45*J45,2)</f>
        <v>0</v>
      </c>
      <c r="L45" s="236">
        <v>21</v>
      </c>
      <c r="M45" s="236">
        <f>G45*(1+L45/100)</f>
        <v>0</v>
      </c>
      <c r="N45" s="234">
        <v>1.02477</v>
      </c>
      <c r="O45" s="234">
        <f>ROUND(E45*N45,2)</f>
        <v>1.1299999999999999</v>
      </c>
      <c r="P45" s="234">
        <v>0</v>
      </c>
      <c r="Q45" s="234">
        <f>ROUND(E45*P45,2)</f>
        <v>0</v>
      </c>
      <c r="R45" s="236" t="s">
        <v>212</v>
      </c>
      <c r="S45" s="236" t="s">
        <v>190</v>
      </c>
      <c r="T45" s="237" t="s">
        <v>190</v>
      </c>
      <c r="U45" s="222">
        <v>29.568000000000001</v>
      </c>
      <c r="V45" s="222">
        <f>ROUND(E45*U45,2)</f>
        <v>32.58</v>
      </c>
      <c r="W45" s="222"/>
      <c r="X45" s="222" t="s">
        <v>213</v>
      </c>
      <c r="Y45" s="222" t="s">
        <v>192</v>
      </c>
      <c r="Z45" s="212"/>
      <c r="AA45" s="212"/>
      <c r="AB45" s="212"/>
      <c r="AC45" s="212"/>
      <c r="AD45" s="212"/>
      <c r="AE45" s="212"/>
      <c r="AF45" s="212"/>
      <c r="AG45" s="212" t="s">
        <v>214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62" t="s">
        <v>261</v>
      </c>
      <c r="D46" s="260"/>
      <c r="E46" s="260"/>
      <c r="F46" s="260"/>
      <c r="G46" s="260"/>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246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3" t="s">
        <v>262</v>
      </c>
      <c r="D47" s="253"/>
      <c r="E47" s="25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216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64" t="s">
        <v>263</v>
      </c>
      <c r="D48" s="253"/>
      <c r="E48" s="254">
        <v>6.1109999999999998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216</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4" t="s">
        <v>264</v>
      </c>
      <c r="D49" s="253"/>
      <c r="E49" s="254">
        <v>0.77500000000000002</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216</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265</v>
      </c>
      <c r="D50" s="255"/>
      <c r="E50" s="256">
        <v>6.8860000000000001</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216</v>
      </c>
      <c r="AH50" s="212">
        <v>3</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63" t="s">
        <v>266</v>
      </c>
      <c r="D51" s="253"/>
      <c r="E51" s="254"/>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216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61" t="s">
        <v>267</v>
      </c>
      <c r="D52" s="251"/>
      <c r="E52" s="252">
        <v>1.1017600000000001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216</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1">
        <v>10</v>
      </c>
      <c r="B53" s="232" t="s">
        <v>268</v>
      </c>
      <c r="C53" s="247" t="s">
        <v>269</v>
      </c>
      <c r="D53" s="233" t="s">
        <v>211</v>
      </c>
      <c r="E53" s="234">
        <v>14.330959999999999</v>
      </c>
      <c r="F53" s="235"/>
      <c r="G53" s="236">
        <f>ROUND(E53*F53,2)</f>
        <v>0</v>
      </c>
      <c r="H53" s="235"/>
      <c r="I53" s="236">
        <f>ROUND(E53*H53,2)</f>
        <v>0</v>
      </c>
      <c r="J53" s="235"/>
      <c r="K53" s="236">
        <f>ROUND(E53*J53,2)</f>
        <v>0</v>
      </c>
      <c r="L53" s="236">
        <v>21</v>
      </c>
      <c r="M53" s="236">
        <f>G53*(1+L53/100)</f>
        <v>0</v>
      </c>
      <c r="N53" s="234">
        <v>5.6800000000000002E-3</v>
      </c>
      <c r="O53" s="234">
        <f>ROUND(E53*N53,2)</f>
        <v>0.08</v>
      </c>
      <c r="P53" s="234">
        <v>0</v>
      </c>
      <c r="Q53" s="234">
        <f>ROUND(E53*P53,2)</f>
        <v>0</v>
      </c>
      <c r="R53" s="236" t="s">
        <v>212</v>
      </c>
      <c r="S53" s="236" t="s">
        <v>190</v>
      </c>
      <c r="T53" s="237" t="s">
        <v>190</v>
      </c>
      <c r="U53" s="222">
        <v>2.5150000000000001</v>
      </c>
      <c r="V53" s="222">
        <f>ROUND(E53*U53,2)</f>
        <v>36.04</v>
      </c>
      <c r="W53" s="222"/>
      <c r="X53" s="222" t="s">
        <v>213</v>
      </c>
      <c r="Y53" s="222" t="s">
        <v>192</v>
      </c>
      <c r="Z53" s="212"/>
      <c r="AA53" s="212"/>
      <c r="AB53" s="212"/>
      <c r="AC53" s="212"/>
      <c r="AD53" s="212"/>
      <c r="AE53" s="212"/>
      <c r="AF53" s="212"/>
      <c r="AG53" s="212" t="s">
        <v>214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1" outlineLevel="2" x14ac:dyDescent="0.25">
      <c r="A54" s="219"/>
      <c r="B54" s="220"/>
      <c r="C54" s="262" t="s">
        <v>270</v>
      </c>
      <c r="D54" s="260"/>
      <c r="E54" s="260"/>
      <c r="F54" s="260"/>
      <c r="G54" s="260"/>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246</v>
      </c>
      <c r="AH54" s="212"/>
      <c r="AI54" s="212"/>
      <c r="AJ54" s="212"/>
      <c r="AK54" s="212"/>
      <c r="AL54" s="212"/>
      <c r="AM54" s="212"/>
      <c r="AN54" s="212"/>
      <c r="AO54" s="212"/>
      <c r="AP54" s="212"/>
      <c r="AQ54" s="212"/>
      <c r="AR54" s="212"/>
      <c r="AS54" s="212"/>
      <c r="AT54" s="212"/>
      <c r="AU54" s="212"/>
      <c r="AV54" s="212"/>
      <c r="AW54" s="212"/>
      <c r="AX54" s="212"/>
      <c r="AY54" s="212"/>
      <c r="AZ54" s="212"/>
      <c r="BA54" s="259" t="str">
        <f>C54</f>
        <v>(pilířů), rámových stojek, táhel nebo vzpěr svislých nebo šikmých (odkloněných) o výšce do 4 m včetně vzepření, průřezu kruhového, nebo zakřiveného,</v>
      </c>
      <c r="BB54" s="212"/>
      <c r="BC54" s="212"/>
      <c r="BD54" s="212"/>
      <c r="BE54" s="212"/>
      <c r="BF54" s="212"/>
      <c r="BG54" s="212"/>
      <c r="BH54" s="212"/>
    </row>
    <row r="55" spans="1:60" outlineLevel="2" x14ac:dyDescent="0.25">
      <c r="A55" s="219"/>
      <c r="B55" s="220"/>
      <c r="C55" s="261" t="s">
        <v>271</v>
      </c>
      <c r="D55" s="251"/>
      <c r="E55" s="252">
        <v>14.330959999999999</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216</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1">
        <v>11</v>
      </c>
      <c r="B56" s="232" t="s">
        <v>272</v>
      </c>
      <c r="C56" s="247" t="s">
        <v>273</v>
      </c>
      <c r="D56" s="233" t="s">
        <v>211</v>
      </c>
      <c r="E56" s="234">
        <v>14.330959999999999</v>
      </c>
      <c r="F56" s="235"/>
      <c r="G56" s="236">
        <f>ROUND(E56*F56,2)</f>
        <v>0</v>
      </c>
      <c r="H56" s="235"/>
      <c r="I56" s="236">
        <f>ROUND(E56*H56,2)</f>
        <v>0</v>
      </c>
      <c r="J56" s="235"/>
      <c r="K56" s="236">
        <f>ROUND(E56*J56,2)</f>
        <v>0</v>
      </c>
      <c r="L56" s="236">
        <v>21</v>
      </c>
      <c r="M56" s="236">
        <f>G56*(1+L56/100)</f>
        <v>0</v>
      </c>
      <c r="N56" s="234">
        <v>0</v>
      </c>
      <c r="O56" s="234">
        <f>ROUND(E56*N56,2)</f>
        <v>0</v>
      </c>
      <c r="P56" s="234">
        <v>0</v>
      </c>
      <c r="Q56" s="234">
        <f>ROUND(E56*P56,2)</f>
        <v>0</v>
      </c>
      <c r="R56" s="236" t="s">
        <v>212</v>
      </c>
      <c r="S56" s="236" t="s">
        <v>190</v>
      </c>
      <c r="T56" s="237" t="s">
        <v>190</v>
      </c>
      <c r="U56" s="222">
        <v>0.31</v>
      </c>
      <c r="V56" s="222">
        <f>ROUND(E56*U56,2)</f>
        <v>4.4400000000000004</v>
      </c>
      <c r="W56" s="222"/>
      <c r="X56" s="222" t="s">
        <v>213</v>
      </c>
      <c r="Y56" s="222" t="s">
        <v>192</v>
      </c>
      <c r="Z56" s="212"/>
      <c r="AA56" s="212"/>
      <c r="AB56" s="212"/>
      <c r="AC56" s="212"/>
      <c r="AD56" s="212"/>
      <c r="AE56" s="212"/>
      <c r="AF56" s="212"/>
      <c r="AG56" s="212" t="s">
        <v>214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1" outlineLevel="2" x14ac:dyDescent="0.25">
      <c r="A57" s="219"/>
      <c r="B57" s="220"/>
      <c r="C57" s="262" t="s">
        <v>270</v>
      </c>
      <c r="D57" s="260"/>
      <c r="E57" s="260"/>
      <c r="F57" s="260"/>
      <c r="G57" s="26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246</v>
      </c>
      <c r="AH57" s="212"/>
      <c r="AI57" s="212"/>
      <c r="AJ57" s="212"/>
      <c r="AK57" s="212"/>
      <c r="AL57" s="212"/>
      <c r="AM57" s="212"/>
      <c r="AN57" s="212"/>
      <c r="AO57" s="212"/>
      <c r="AP57" s="212"/>
      <c r="AQ57" s="212"/>
      <c r="AR57" s="212"/>
      <c r="AS57" s="212"/>
      <c r="AT57" s="212"/>
      <c r="AU57" s="212"/>
      <c r="AV57" s="212"/>
      <c r="AW57" s="212"/>
      <c r="AX57" s="212"/>
      <c r="AY57" s="212"/>
      <c r="AZ57" s="212"/>
      <c r="BA57" s="259" t="str">
        <f>C57</f>
        <v>(pilířů), rámových stojek, táhel nebo vzpěr svislých nebo šikmých (odkloněných) o výšce do 4 m včetně vzepření, průřezu kruhového, nebo zakřiveného,</v>
      </c>
      <c r="BB57" s="212"/>
      <c r="BC57" s="212"/>
      <c r="BD57" s="212"/>
      <c r="BE57" s="212"/>
      <c r="BF57" s="212"/>
      <c r="BG57" s="212"/>
      <c r="BH57" s="212"/>
    </row>
    <row r="58" spans="1:60" outlineLevel="2" x14ac:dyDescent="0.25">
      <c r="A58" s="219"/>
      <c r="B58" s="220"/>
      <c r="C58" s="261" t="s">
        <v>274</v>
      </c>
      <c r="D58" s="251"/>
      <c r="E58" s="252">
        <v>14.330959999999999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216</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0.399999999999999" outlineLevel="1" x14ac:dyDescent="0.25">
      <c r="A59" s="231">
        <v>12</v>
      </c>
      <c r="B59" s="232" t="s">
        <v>275</v>
      </c>
      <c r="C59" s="247" t="s">
        <v>276</v>
      </c>
      <c r="D59" s="233" t="s">
        <v>260</v>
      </c>
      <c r="E59" s="234">
        <v>0.11465</v>
      </c>
      <c r="F59" s="235"/>
      <c r="G59" s="236">
        <f>ROUND(E59*F59,2)</f>
        <v>0</v>
      </c>
      <c r="H59" s="235"/>
      <c r="I59" s="236">
        <f>ROUND(E59*H59,2)</f>
        <v>0</v>
      </c>
      <c r="J59" s="235"/>
      <c r="K59" s="236">
        <f>ROUND(E59*J59,2)</f>
        <v>0</v>
      </c>
      <c r="L59" s="236">
        <v>21</v>
      </c>
      <c r="M59" s="236">
        <f>G59*(1+L59/100)</f>
        <v>0</v>
      </c>
      <c r="N59" s="234">
        <v>1.02477</v>
      </c>
      <c r="O59" s="234">
        <f>ROUND(E59*N59,2)</f>
        <v>0.12</v>
      </c>
      <c r="P59" s="234">
        <v>0</v>
      </c>
      <c r="Q59" s="234">
        <f>ROUND(E59*P59,2)</f>
        <v>0</v>
      </c>
      <c r="R59" s="236" t="s">
        <v>212</v>
      </c>
      <c r="S59" s="236" t="s">
        <v>190</v>
      </c>
      <c r="T59" s="237" t="s">
        <v>190</v>
      </c>
      <c r="U59" s="222">
        <v>29.568000000000001</v>
      </c>
      <c r="V59" s="222">
        <f>ROUND(E59*U59,2)</f>
        <v>3.39</v>
      </c>
      <c r="W59" s="222"/>
      <c r="X59" s="222" t="s">
        <v>213</v>
      </c>
      <c r="Y59" s="222" t="s">
        <v>192</v>
      </c>
      <c r="Z59" s="212"/>
      <c r="AA59" s="212"/>
      <c r="AB59" s="212"/>
      <c r="AC59" s="212"/>
      <c r="AD59" s="212"/>
      <c r="AE59" s="212"/>
      <c r="AF59" s="212"/>
      <c r="AG59" s="212" t="s">
        <v>214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2" t="s">
        <v>261</v>
      </c>
      <c r="D60" s="260"/>
      <c r="E60" s="260"/>
      <c r="F60" s="260"/>
      <c r="G60" s="26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246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3" t="s">
        <v>262</v>
      </c>
      <c r="D61" s="253"/>
      <c r="E61" s="25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216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64" t="s">
        <v>277</v>
      </c>
      <c r="D62" s="253"/>
      <c r="E62" s="254">
        <v>0.71655000000000002</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216</v>
      </c>
      <c r="AH62" s="212">
        <v>2</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63" t="s">
        <v>266</v>
      </c>
      <c r="D63" s="253"/>
      <c r="E63" s="254"/>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216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61" t="s">
        <v>278</v>
      </c>
      <c r="D64" s="251"/>
      <c r="E64" s="252">
        <v>0.11465</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216</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4" t="s">
        <v>185</v>
      </c>
      <c r="B65" s="225" t="s">
        <v>83</v>
      </c>
      <c r="C65" s="245" t="s">
        <v>84</v>
      </c>
      <c r="D65" s="226"/>
      <c r="E65" s="227"/>
      <c r="F65" s="228"/>
      <c r="G65" s="228">
        <f>SUMIF(AG66:AG107,"&lt;&gt;NOR",G66:G107)</f>
        <v>0</v>
      </c>
      <c r="H65" s="228"/>
      <c r="I65" s="228">
        <f>SUM(I66:I107)</f>
        <v>0</v>
      </c>
      <c r="J65" s="228"/>
      <c r="K65" s="228">
        <f>SUM(K66:K107)</f>
        <v>0</v>
      </c>
      <c r="L65" s="228"/>
      <c r="M65" s="228">
        <f>SUM(M66:M107)</f>
        <v>0</v>
      </c>
      <c r="N65" s="227"/>
      <c r="O65" s="227">
        <f>SUM(O66:O107)</f>
        <v>21.53</v>
      </c>
      <c r="P65" s="227"/>
      <c r="Q65" s="227">
        <f>SUM(Q66:Q107)</f>
        <v>0</v>
      </c>
      <c r="R65" s="228"/>
      <c r="S65" s="228"/>
      <c r="T65" s="229"/>
      <c r="U65" s="223"/>
      <c r="V65" s="223">
        <f>SUM(V66:V107)</f>
        <v>586.81000000000006</v>
      </c>
      <c r="W65" s="223"/>
      <c r="X65" s="223"/>
      <c r="Y65" s="223"/>
      <c r="AG65" t="s">
        <v>186</v>
      </c>
    </row>
    <row r="66" spans="1:60" ht="30.6" outlineLevel="1" x14ac:dyDescent="0.25">
      <c r="A66" s="231">
        <v>13</v>
      </c>
      <c r="B66" s="232" t="s">
        <v>279</v>
      </c>
      <c r="C66" s="247" t="s">
        <v>280</v>
      </c>
      <c r="D66" s="233" t="s">
        <v>211</v>
      </c>
      <c r="E66" s="234">
        <v>49.201999999999998</v>
      </c>
      <c r="F66" s="235"/>
      <c r="G66" s="236">
        <f>ROUND(E66*F66,2)</f>
        <v>0</v>
      </c>
      <c r="H66" s="235"/>
      <c r="I66" s="236">
        <f>ROUND(E66*H66,2)</f>
        <v>0</v>
      </c>
      <c r="J66" s="235"/>
      <c r="K66" s="236">
        <f>ROUND(E66*J66,2)</f>
        <v>0</v>
      </c>
      <c r="L66" s="236">
        <v>21</v>
      </c>
      <c r="M66" s="236">
        <f>G66*(1+L66/100)</f>
        <v>0</v>
      </c>
      <c r="N66" s="234">
        <v>4.684E-2</v>
      </c>
      <c r="O66" s="234">
        <f>ROUND(E66*N66,2)</f>
        <v>2.2999999999999998</v>
      </c>
      <c r="P66" s="234">
        <v>0</v>
      </c>
      <c r="Q66" s="234">
        <f>ROUND(E66*P66,2)</f>
        <v>0</v>
      </c>
      <c r="R66" s="236" t="s">
        <v>212</v>
      </c>
      <c r="S66" s="236" t="s">
        <v>190</v>
      </c>
      <c r="T66" s="237" t="s">
        <v>190</v>
      </c>
      <c r="U66" s="222">
        <v>1.2869999999999999</v>
      </c>
      <c r="V66" s="222">
        <f>ROUND(E66*U66,2)</f>
        <v>63.32</v>
      </c>
      <c r="W66" s="222"/>
      <c r="X66" s="222" t="s">
        <v>213</v>
      </c>
      <c r="Y66" s="222" t="s">
        <v>192</v>
      </c>
      <c r="Z66" s="212"/>
      <c r="AA66" s="212"/>
      <c r="AB66" s="212"/>
      <c r="AC66" s="212"/>
      <c r="AD66" s="212"/>
      <c r="AE66" s="212"/>
      <c r="AF66" s="212"/>
      <c r="AG66" s="212" t="s">
        <v>214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2" t="s">
        <v>281</v>
      </c>
      <c r="D67" s="260"/>
      <c r="E67" s="260"/>
      <c r="F67" s="260"/>
      <c r="G67" s="26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246</v>
      </c>
      <c r="AH67" s="212"/>
      <c r="AI67" s="212"/>
      <c r="AJ67" s="212"/>
      <c r="AK67" s="212"/>
      <c r="AL67" s="212"/>
      <c r="AM67" s="212"/>
      <c r="AN67" s="212"/>
      <c r="AO67" s="212"/>
      <c r="AP67" s="212"/>
      <c r="AQ67" s="212"/>
      <c r="AR67" s="212"/>
      <c r="AS67" s="212"/>
      <c r="AT67" s="212"/>
      <c r="AU67" s="212"/>
      <c r="AV67" s="212"/>
      <c r="AW67" s="212"/>
      <c r="AX67" s="212"/>
      <c r="AY67" s="212"/>
      <c r="AZ67" s="212"/>
      <c r="BA67" s="259" t="str">
        <f>C67</f>
        <v>zřízení nosné konstrukce příčky, vložení tepelné izolace tl. do 5 cm, montáž desek, tmelení spár Q2 a úprava rohů. Včetně dodávek materiálu.</v>
      </c>
      <c r="BB67" s="212"/>
      <c r="BC67" s="212"/>
      <c r="BD67" s="212"/>
      <c r="BE67" s="212"/>
      <c r="BF67" s="212"/>
      <c r="BG67" s="212"/>
      <c r="BH67" s="212"/>
    </row>
    <row r="68" spans="1:60" outlineLevel="2" x14ac:dyDescent="0.25">
      <c r="A68" s="219"/>
      <c r="B68" s="220"/>
      <c r="C68" s="261" t="s">
        <v>282</v>
      </c>
      <c r="D68" s="251"/>
      <c r="E68" s="252"/>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216</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1" t="s">
        <v>283</v>
      </c>
      <c r="D69" s="251"/>
      <c r="E69" s="252">
        <v>9.4250000000000007</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216</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1" t="s">
        <v>284</v>
      </c>
      <c r="D70" s="251"/>
      <c r="E70" s="252">
        <v>-1.7729999999999999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216</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1" t="s">
        <v>285</v>
      </c>
      <c r="D71" s="251"/>
      <c r="E71" s="252"/>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216</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1" t="s">
        <v>286</v>
      </c>
      <c r="D72" s="251"/>
      <c r="E72" s="252">
        <v>46.475000000000001</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216</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1" t="s">
        <v>287</v>
      </c>
      <c r="D73" s="251"/>
      <c r="E73" s="252">
        <v>-4.9249999999999998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216</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30.6" outlineLevel="1" x14ac:dyDescent="0.25">
      <c r="A74" s="231">
        <v>14</v>
      </c>
      <c r="B74" s="232" t="s">
        <v>288</v>
      </c>
      <c r="C74" s="247" t="s">
        <v>289</v>
      </c>
      <c r="D74" s="233" t="s">
        <v>211</v>
      </c>
      <c r="E74" s="234">
        <v>32.923000000000002</v>
      </c>
      <c r="F74" s="235"/>
      <c r="G74" s="236">
        <f>ROUND(E74*F74,2)</f>
        <v>0</v>
      </c>
      <c r="H74" s="235"/>
      <c r="I74" s="236">
        <f>ROUND(E74*H74,2)</f>
        <v>0</v>
      </c>
      <c r="J74" s="235"/>
      <c r="K74" s="236">
        <f>ROUND(E74*J74,2)</f>
        <v>0</v>
      </c>
      <c r="L74" s="236">
        <v>21</v>
      </c>
      <c r="M74" s="236">
        <f>G74*(1+L74/100)</f>
        <v>0</v>
      </c>
      <c r="N74" s="234">
        <v>4.8099999999999997E-2</v>
      </c>
      <c r="O74" s="234">
        <f>ROUND(E74*N74,2)</f>
        <v>1.58</v>
      </c>
      <c r="P74" s="234">
        <v>0</v>
      </c>
      <c r="Q74" s="234">
        <f>ROUND(E74*P74,2)</f>
        <v>0</v>
      </c>
      <c r="R74" s="236" t="s">
        <v>212</v>
      </c>
      <c r="S74" s="236" t="s">
        <v>190</v>
      </c>
      <c r="T74" s="237" t="s">
        <v>190</v>
      </c>
      <c r="U74" s="222">
        <v>1.2869999999999999</v>
      </c>
      <c r="V74" s="222">
        <f>ROUND(E74*U74,2)</f>
        <v>42.37</v>
      </c>
      <c r="W74" s="222"/>
      <c r="X74" s="222" t="s">
        <v>213</v>
      </c>
      <c r="Y74" s="222" t="s">
        <v>192</v>
      </c>
      <c r="Z74" s="212"/>
      <c r="AA74" s="212"/>
      <c r="AB74" s="212"/>
      <c r="AC74" s="212"/>
      <c r="AD74" s="212"/>
      <c r="AE74" s="212"/>
      <c r="AF74" s="212"/>
      <c r="AG74" s="212" t="s">
        <v>214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2" t="s">
        <v>281</v>
      </c>
      <c r="D75" s="260"/>
      <c r="E75" s="260"/>
      <c r="F75" s="260"/>
      <c r="G75" s="260"/>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246</v>
      </c>
      <c r="AH75" s="212"/>
      <c r="AI75" s="212"/>
      <c r="AJ75" s="212"/>
      <c r="AK75" s="212"/>
      <c r="AL75" s="212"/>
      <c r="AM75" s="212"/>
      <c r="AN75" s="212"/>
      <c r="AO75" s="212"/>
      <c r="AP75" s="212"/>
      <c r="AQ75" s="212"/>
      <c r="AR75" s="212"/>
      <c r="AS75" s="212"/>
      <c r="AT75" s="212"/>
      <c r="AU75" s="212"/>
      <c r="AV75" s="212"/>
      <c r="AW75" s="212"/>
      <c r="AX75" s="212"/>
      <c r="AY75" s="212"/>
      <c r="AZ75" s="212"/>
      <c r="BA75" s="259" t="str">
        <f>C75</f>
        <v>zřízení nosné konstrukce příčky, vložení tepelné izolace tl. do 5 cm, montáž desek, tmelení spár Q2 a úprava rohů. Včetně dodávek materiálu.</v>
      </c>
      <c r="BB75" s="212"/>
      <c r="BC75" s="212"/>
      <c r="BD75" s="212"/>
      <c r="BE75" s="212"/>
      <c r="BF75" s="212"/>
      <c r="BG75" s="212"/>
      <c r="BH75" s="212"/>
    </row>
    <row r="76" spans="1:60" outlineLevel="2" x14ac:dyDescent="0.25">
      <c r="A76" s="219"/>
      <c r="B76" s="220"/>
      <c r="C76" s="261" t="s">
        <v>290</v>
      </c>
      <c r="D76" s="251"/>
      <c r="E76" s="252"/>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216</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1" t="s">
        <v>291</v>
      </c>
      <c r="D77" s="251"/>
      <c r="E77" s="252">
        <v>36.075000000000003</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216</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1" t="s">
        <v>292</v>
      </c>
      <c r="D78" s="251"/>
      <c r="E78" s="252">
        <v>-3.1520000000000001</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216</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30.6" outlineLevel="1" x14ac:dyDescent="0.25">
      <c r="A79" s="231">
        <v>15</v>
      </c>
      <c r="B79" s="232" t="s">
        <v>293</v>
      </c>
      <c r="C79" s="247" t="s">
        <v>294</v>
      </c>
      <c r="D79" s="233" t="s">
        <v>211</v>
      </c>
      <c r="E79" s="234">
        <v>277.64400000000001</v>
      </c>
      <c r="F79" s="235"/>
      <c r="G79" s="236">
        <f>ROUND(E79*F79,2)</f>
        <v>0</v>
      </c>
      <c r="H79" s="235"/>
      <c r="I79" s="236">
        <f>ROUND(E79*H79,2)</f>
        <v>0</v>
      </c>
      <c r="J79" s="235"/>
      <c r="K79" s="236">
        <f>ROUND(E79*J79,2)</f>
        <v>0</v>
      </c>
      <c r="L79" s="236">
        <v>21</v>
      </c>
      <c r="M79" s="236">
        <f>G79*(1+L79/100)</f>
        <v>0</v>
      </c>
      <c r="N79" s="234">
        <v>5.0659999999999997E-2</v>
      </c>
      <c r="O79" s="234">
        <f>ROUND(E79*N79,2)</f>
        <v>14.07</v>
      </c>
      <c r="P79" s="234">
        <v>0</v>
      </c>
      <c r="Q79" s="234">
        <f>ROUND(E79*P79,2)</f>
        <v>0</v>
      </c>
      <c r="R79" s="236" t="s">
        <v>212</v>
      </c>
      <c r="S79" s="236" t="s">
        <v>190</v>
      </c>
      <c r="T79" s="237" t="s">
        <v>190</v>
      </c>
      <c r="U79" s="222">
        <v>1.673</v>
      </c>
      <c r="V79" s="222">
        <f>ROUND(E79*U79,2)</f>
        <v>464.5</v>
      </c>
      <c r="W79" s="222"/>
      <c r="X79" s="222" t="s">
        <v>213</v>
      </c>
      <c r="Y79" s="222" t="s">
        <v>192</v>
      </c>
      <c r="Z79" s="212"/>
      <c r="AA79" s="212"/>
      <c r="AB79" s="212"/>
      <c r="AC79" s="212"/>
      <c r="AD79" s="212"/>
      <c r="AE79" s="212"/>
      <c r="AF79" s="212"/>
      <c r="AG79" s="212" t="s">
        <v>214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2" t="s">
        <v>281</v>
      </c>
      <c r="D80" s="260"/>
      <c r="E80" s="260"/>
      <c r="F80" s="260"/>
      <c r="G80" s="260"/>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246</v>
      </c>
      <c r="AH80" s="212"/>
      <c r="AI80" s="212"/>
      <c r="AJ80" s="212"/>
      <c r="AK80" s="212"/>
      <c r="AL80" s="212"/>
      <c r="AM80" s="212"/>
      <c r="AN80" s="212"/>
      <c r="AO80" s="212"/>
      <c r="AP80" s="212"/>
      <c r="AQ80" s="212"/>
      <c r="AR80" s="212"/>
      <c r="AS80" s="212"/>
      <c r="AT80" s="212"/>
      <c r="AU80" s="212"/>
      <c r="AV80" s="212"/>
      <c r="AW80" s="212"/>
      <c r="AX80" s="212"/>
      <c r="AY80" s="212"/>
      <c r="AZ80" s="212"/>
      <c r="BA80" s="259" t="str">
        <f>C80</f>
        <v>zřízení nosné konstrukce příčky, vložení tepelné izolace tl. do 5 cm, montáž desek, tmelení spár Q2 a úprava rohů. Včetně dodávek materiálu.</v>
      </c>
      <c r="BB80" s="212"/>
      <c r="BC80" s="212"/>
      <c r="BD80" s="212"/>
      <c r="BE80" s="212"/>
      <c r="BF80" s="212"/>
      <c r="BG80" s="212"/>
      <c r="BH80" s="212"/>
    </row>
    <row r="81" spans="1:60" outlineLevel="2" x14ac:dyDescent="0.25">
      <c r="A81" s="219"/>
      <c r="B81" s="220"/>
      <c r="C81" s="261" t="s">
        <v>295</v>
      </c>
      <c r="D81" s="251"/>
      <c r="E81" s="252"/>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216</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1" t="s">
        <v>296</v>
      </c>
      <c r="D82" s="251"/>
      <c r="E82" s="252">
        <v>29.5425</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216</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1" t="s">
        <v>297</v>
      </c>
      <c r="D83" s="251"/>
      <c r="E83" s="252"/>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216</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1" t="s">
        <v>298</v>
      </c>
      <c r="D84" s="251"/>
      <c r="E84" s="252">
        <v>264.45249999999999</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216</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1" t="s">
        <v>299</v>
      </c>
      <c r="D85" s="251"/>
      <c r="E85" s="252">
        <v>-16.350999999999999</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216</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30.6" outlineLevel="1" x14ac:dyDescent="0.25">
      <c r="A86" s="231">
        <v>16</v>
      </c>
      <c r="B86" s="232" t="s">
        <v>300</v>
      </c>
      <c r="C86" s="247" t="s">
        <v>301</v>
      </c>
      <c r="D86" s="233" t="s">
        <v>211</v>
      </c>
      <c r="E86" s="234">
        <v>83.1</v>
      </c>
      <c r="F86" s="235"/>
      <c r="G86" s="236">
        <f>ROUND(E86*F86,2)</f>
        <v>0</v>
      </c>
      <c r="H86" s="235"/>
      <c r="I86" s="236">
        <f>ROUND(E86*H86,2)</f>
        <v>0</v>
      </c>
      <c r="J86" s="235"/>
      <c r="K86" s="236">
        <f>ROUND(E86*J86,2)</f>
        <v>0</v>
      </c>
      <c r="L86" s="236">
        <v>21</v>
      </c>
      <c r="M86" s="236">
        <f>G86*(1+L86/100)</f>
        <v>0</v>
      </c>
      <c r="N86" s="234">
        <v>0</v>
      </c>
      <c r="O86" s="234">
        <f>ROUND(E86*N86,2)</f>
        <v>0</v>
      </c>
      <c r="P86" s="234">
        <v>0</v>
      </c>
      <c r="Q86" s="234">
        <f>ROUND(E86*P86,2)</f>
        <v>0</v>
      </c>
      <c r="R86" s="236" t="s">
        <v>212</v>
      </c>
      <c r="S86" s="236" t="s">
        <v>190</v>
      </c>
      <c r="T86" s="237" t="s">
        <v>190</v>
      </c>
      <c r="U86" s="222">
        <v>0</v>
      </c>
      <c r="V86" s="222">
        <f>ROUND(E86*U86,2)</f>
        <v>0</v>
      </c>
      <c r="W86" s="222"/>
      <c r="X86" s="222" t="s">
        <v>213</v>
      </c>
      <c r="Y86" s="222" t="s">
        <v>192</v>
      </c>
      <c r="Z86" s="212"/>
      <c r="AA86" s="212"/>
      <c r="AB86" s="212"/>
      <c r="AC86" s="212"/>
      <c r="AD86" s="212"/>
      <c r="AE86" s="212"/>
      <c r="AF86" s="212"/>
      <c r="AG86" s="212" t="s">
        <v>214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1" t="s">
        <v>285</v>
      </c>
      <c r="D87" s="251"/>
      <c r="E87" s="252"/>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216</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1" t="s">
        <v>286</v>
      </c>
      <c r="D88" s="251"/>
      <c r="E88" s="252">
        <v>46.475000000000001</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216</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1" t="s">
        <v>287</v>
      </c>
      <c r="D89" s="251"/>
      <c r="E89" s="252">
        <v>-4.9249999999999998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216</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6" t="s">
        <v>302</v>
      </c>
      <c r="D90" s="257"/>
      <c r="E90" s="258">
        <v>41.55</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216</v>
      </c>
      <c r="AH90" s="212">
        <v>4</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30.6" outlineLevel="1" x14ac:dyDescent="0.25">
      <c r="A91" s="231">
        <v>17</v>
      </c>
      <c r="B91" s="232" t="s">
        <v>303</v>
      </c>
      <c r="C91" s="247" t="s">
        <v>304</v>
      </c>
      <c r="D91" s="233" t="s">
        <v>211</v>
      </c>
      <c r="E91" s="234">
        <v>5.1029999999999998</v>
      </c>
      <c r="F91" s="235"/>
      <c r="G91" s="236">
        <f>ROUND(E91*F91,2)</f>
        <v>0</v>
      </c>
      <c r="H91" s="235"/>
      <c r="I91" s="236">
        <f>ROUND(E91*H91,2)</f>
        <v>0</v>
      </c>
      <c r="J91" s="235"/>
      <c r="K91" s="236">
        <f>ROUND(E91*J91,2)</f>
        <v>0</v>
      </c>
      <c r="L91" s="236">
        <v>21</v>
      </c>
      <c r="M91" s="236">
        <f>G91*(1+L91/100)</f>
        <v>0</v>
      </c>
      <c r="N91" s="234">
        <v>1.81E-3</v>
      </c>
      <c r="O91" s="234">
        <f>ROUND(E91*N91,2)</f>
        <v>0.01</v>
      </c>
      <c r="P91" s="234">
        <v>0</v>
      </c>
      <c r="Q91" s="234">
        <f>ROUND(E91*P91,2)</f>
        <v>0</v>
      </c>
      <c r="R91" s="236" t="s">
        <v>212</v>
      </c>
      <c r="S91" s="236" t="s">
        <v>190</v>
      </c>
      <c r="T91" s="237" t="s">
        <v>190</v>
      </c>
      <c r="U91" s="222">
        <v>0.02</v>
      </c>
      <c r="V91" s="222">
        <f>ROUND(E91*U91,2)</f>
        <v>0.1</v>
      </c>
      <c r="W91" s="222"/>
      <c r="X91" s="222" t="s">
        <v>213</v>
      </c>
      <c r="Y91" s="222" t="s">
        <v>192</v>
      </c>
      <c r="Z91" s="212"/>
      <c r="AA91" s="212"/>
      <c r="AB91" s="212"/>
      <c r="AC91" s="212"/>
      <c r="AD91" s="212"/>
      <c r="AE91" s="212"/>
      <c r="AF91" s="212"/>
      <c r="AG91" s="212" t="s">
        <v>214</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61" t="s">
        <v>305</v>
      </c>
      <c r="D92" s="251"/>
      <c r="E92" s="252">
        <v>5.1029999999999998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216</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30.6" outlineLevel="1" x14ac:dyDescent="0.25">
      <c r="A93" s="231">
        <v>18</v>
      </c>
      <c r="B93" s="232" t="s">
        <v>306</v>
      </c>
      <c r="C93" s="247" t="s">
        <v>307</v>
      </c>
      <c r="D93" s="233" t="s">
        <v>211</v>
      </c>
      <c r="E93" s="234">
        <v>5.1029999999999998</v>
      </c>
      <c r="F93" s="235"/>
      <c r="G93" s="236">
        <f>ROUND(E93*F93,2)</f>
        <v>0</v>
      </c>
      <c r="H93" s="235"/>
      <c r="I93" s="236">
        <f>ROUND(E93*H93,2)</f>
        <v>0</v>
      </c>
      <c r="J93" s="235"/>
      <c r="K93" s="236">
        <f>ROUND(E93*J93,2)</f>
        <v>0</v>
      </c>
      <c r="L93" s="236">
        <v>21</v>
      </c>
      <c r="M93" s="236">
        <f>G93*(1+L93/100)</f>
        <v>0</v>
      </c>
      <c r="N93" s="234">
        <v>1.2120000000000001E-2</v>
      </c>
      <c r="O93" s="234">
        <f>ROUND(E93*N93,2)</f>
        <v>0.06</v>
      </c>
      <c r="P93" s="234">
        <v>0</v>
      </c>
      <c r="Q93" s="234">
        <f>ROUND(E93*P93,2)</f>
        <v>0</v>
      </c>
      <c r="R93" s="236" t="s">
        <v>212</v>
      </c>
      <c r="S93" s="236" t="s">
        <v>190</v>
      </c>
      <c r="T93" s="237" t="s">
        <v>190</v>
      </c>
      <c r="U93" s="222">
        <v>0.69</v>
      </c>
      <c r="V93" s="222">
        <f>ROUND(E93*U93,2)</f>
        <v>3.52</v>
      </c>
      <c r="W93" s="222"/>
      <c r="X93" s="222" t="s">
        <v>213</v>
      </c>
      <c r="Y93" s="222" t="s">
        <v>192</v>
      </c>
      <c r="Z93" s="212"/>
      <c r="AA93" s="212"/>
      <c r="AB93" s="212"/>
      <c r="AC93" s="212"/>
      <c r="AD93" s="212"/>
      <c r="AE93" s="212"/>
      <c r="AF93" s="212"/>
      <c r="AG93" s="212" t="s">
        <v>214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61" t="s">
        <v>308</v>
      </c>
      <c r="D94" s="251"/>
      <c r="E94" s="252"/>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216</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1" t="s">
        <v>309</v>
      </c>
      <c r="D95" s="251"/>
      <c r="E95" s="252">
        <v>5.1029999999999998</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216</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30.6" outlineLevel="1" x14ac:dyDescent="0.25">
      <c r="A96" s="231">
        <v>19</v>
      </c>
      <c r="B96" s="232" t="s">
        <v>310</v>
      </c>
      <c r="C96" s="247" t="s">
        <v>311</v>
      </c>
      <c r="D96" s="233" t="s">
        <v>211</v>
      </c>
      <c r="E96" s="234">
        <v>12.285</v>
      </c>
      <c r="F96" s="235"/>
      <c r="G96" s="236">
        <f>ROUND(E96*F96,2)</f>
        <v>0</v>
      </c>
      <c r="H96" s="235"/>
      <c r="I96" s="236">
        <f>ROUND(E96*H96,2)</f>
        <v>0</v>
      </c>
      <c r="J96" s="235"/>
      <c r="K96" s="236">
        <f>ROUND(E96*J96,2)</f>
        <v>0</v>
      </c>
      <c r="L96" s="236">
        <v>21</v>
      </c>
      <c r="M96" s="236">
        <f>G96*(1+L96/100)</f>
        <v>0</v>
      </c>
      <c r="N96" s="234">
        <v>2.887E-2</v>
      </c>
      <c r="O96" s="234">
        <f>ROUND(E96*N96,2)</f>
        <v>0.35</v>
      </c>
      <c r="P96" s="234">
        <v>0</v>
      </c>
      <c r="Q96" s="234">
        <f>ROUND(E96*P96,2)</f>
        <v>0</v>
      </c>
      <c r="R96" s="236" t="s">
        <v>212</v>
      </c>
      <c r="S96" s="236" t="s">
        <v>190</v>
      </c>
      <c r="T96" s="237" t="s">
        <v>190</v>
      </c>
      <c r="U96" s="222">
        <v>1.0580000000000001</v>
      </c>
      <c r="V96" s="222">
        <f>ROUND(E96*U96,2)</f>
        <v>13</v>
      </c>
      <c r="W96" s="222"/>
      <c r="X96" s="222" t="s">
        <v>213</v>
      </c>
      <c r="Y96" s="222" t="s">
        <v>192</v>
      </c>
      <c r="Z96" s="212"/>
      <c r="AA96" s="212"/>
      <c r="AB96" s="212"/>
      <c r="AC96" s="212"/>
      <c r="AD96" s="212"/>
      <c r="AE96" s="212"/>
      <c r="AF96" s="212"/>
      <c r="AG96" s="212" t="s">
        <v>214</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2" t="s">
        <v>312</v>
      </c>
      <c r="D97" s="260"/>
      <c r="E97" s="260"/>
      <c r="F97" s="260"/>
      <c r="G97" s="260"/>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246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1" t="s">
        <v>313</v>
      </c>
      <c r="D98" s="251"/>
      <c r="E98" s="252"/>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216</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1" t="s">
        <v>314</v>
      </c>
      <c r="D99" s="251"/>
      <c r="E99" s="252">
        <v>12.285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216</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1">
        <v>20</v>
      </c>
      <c r="B100" s="232" t="s">
        <v>315</v>
      </c>
      <c r="C100" s="247" t="s">
        <v>316</v>
      </c>
      <c r="D100" s="233" t="s">
        <v>211</v>
      </c>
      <c r="E100" s="234">
        <v>-1051.491</v>
      </c>
      <c r="F100" s="235"/>
      <c r="G100" s="236">
        <f>ROUND(E100*F100,2)</f>
        <v>0</v>
      </c>
      <c r="H100" s="235"/>
      <c r="I100" s="236">
        <f>ROUND(E100*H100,2)</f>
        <v>0</v>
      </c>
      <c r="J100" s="235"/>
      <c r="K100" s="236">
        <f>ROUND(E100*J100,2)</f>
        <v>0</v>
      </c>
      <c r="L100" s="236">
        <v>21</v>
      </c>
      <c r="M100" s="236">
        <f>G100*(1+L100/100)</f>
        <v>0</v>
      </c>
      <c r="N100" s="234">
        <v>8.9999999999999993E-3</v>
      </c>
      <c r="O100" s="234">
        <f>ROUND(E100*N100,2)</f>
        <v>-9.4600000000000009</v>
      </c>
      <c r="P100" s="234">
        <v>0</v>
      </c>
      <c r="Q100" s="234">
        <f>ROUND(E100*P100,2)</f>
        <v>0</v>
      </c>
      <c r="R100" s="236" t="s">
        <v>317</v>
      </c>
      <c r="S100" s="236" t="s">
        <v>190</v>
      </c>
      <c r="T100" s="237" t="s">
        <v>190</v>
      </c>
      <c r="U100" s="222">
        <v>0</v>
      </c>
      <c r="V100" s="222">
        <f>ROUND(E100*U100,2)</f>
        <v>0</v>
      </c>
      <c r="W100" s="222"/>
      <c r="X100" s="222" t="s">
        <v>318</v>
      </c>
      <c r="Y100" s="222" t="s">
        <v>192</v>
      </c>
      <c r="Z100" s="212"/>
      <c r="AA100" s="212"/>
      <c r="AB100" s="212"/>
      <c r="AC100" s="212"/>
      <c r="AD100" s="212"/>
      <c r="AE100" s="212"/>
      <c r="AF100" s="212"/>
      <c r="AG100" s="212" t="s">
        <v>319</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1" t="s">
        <v>320</v>
      </c>
      <c r="D101" s="251"/>
      <c r="E101" s="252">
        <v>-1051.491</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216</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1">
        <v>21</v>
      </c>
      <c r="B102" s="232" t="s">
        <v>321</v>
      </c>
      <c r="C102" s="247" t="s">
        <v>322</v>
      </c>
      <c r="D102" s="233" t="s">
        <v>211</v>
      </c>
      <c r="E102" s="234">
        <v>1051.491</v>
      </c>
      <c r="F102" s="235"/>
      <c r="G102" s="236">
        <f>ROUND(E102*F102,2)</f>
        <v>0</v>
      </c>
      <c r="H102" s="235"/>
      <c r="I102" s="236">
        <f>ROUND(E102*H102,2)</f>
        <v>0</v>
      </c>
      <c r="J102" s="235"/>
      <c r="K102" s="236">
        <f>ROUND(E102*J102,2)</f>
        <v>0</v>
      </c>
      <c r="L102" s="236">
        <v>21</v>
      </c>
      <c r="M102" s="236">
        <f>G102*(1+L102/100)</f>
        <v>0</v>
      </c>
      <c r="N102" s="234">
        <v>1.2E-2</v>
      </c>
      <c r="O102" s="234">
        <f>ROUND(E102*N102,2)</f>
        <v>12.62</v>
      </c>
      <c r="P102" s="234">
        <v>0</v>
      </c>
      <c r="Q102" s="234">
        <f>ROUND(E102*P102,2)</f>
        <v>0</v>
      </c>
      <c r="R102" s="236" t="s">
        <v>317</v>
      </c>
      <c r="S102" s="236" t="s">
        <v>190</v>
      </c>
      <c r="T102" s="237" t="s">
        <v>190</v>
      </c>
      <c r="U102" s="222">
        <v>0</v>
      </c>
      <c r="V102" s="222">
        <f>ROUND(E102*U102,2)</f>
        <v>0</v>
      </c>
      <c r="W102" s="222"/>
      <c r="X102" s="222" t="s">
        <v>318</v>
      </c>
      <c r="Y102" s="222" t="s">
        <v>192</v>
      </c>
      <c r="Z102" s="212"/>
      <c r="AA102" s="212"/>
      <c r="AB102" s="212"/>
      <c r="AC102" s="212"/>
      <c r="AD102" s="212"/>
      <c r="AE102" s="212"/>
      <c r="AF102" s="212"/>
      <c r="AG102" s="212" t="s">
        <v>319</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61" t="s">
        <v>295</v>
      </c>
      <c r="D103" s="251"/>
      <c r="E103" s="252"/>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216</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1" t="s">
        <v>323</v>
      </c>
      <c r="D104" s="251"/>
      <c r="E104" s="252">
        <v>59.085000000000001</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216</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1" t="s">
        <v>297</v>
      </c>
      <c r="D105" s="251"/>
      <c r="E105" s="252"/>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216</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1" t="s">
        <v>324</v>
      </c>
      <c r="D106" s="251"/>
      <c r="E106" s="252">
        <v>1057.81</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216</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1" t="s">
        <v>325</v>
      </c>
      <c r="D107" s="251"/>
      <c r="E107" s="252">
        <v>-65.403999999999996</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216</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5">
      <c r="A108" s="224" t="s">
        <v>185</v>
      </c>
      <c r="B108" s="225" t="s">
        <v>85</v>
      </c>
      <c r="C108" s="245" t="s">
        <v>86</v>
      </c>
      <c r="D108" s="226"/>
      <c r="E108" s="227"/>
      <c r="F108" s="228"/>
      <c r="G108" s="228">
        <f>SUMIF(AG109:AG214,"&lt;&gt;NOR",G109:G214)</f>
        <v>0</v>
      </c>
      <c r="H108" s="228"/>
      <c r="I108" s="228">
        <f>SUM(I109:I214)</f>
        <v>0</v>
      </c>
      <c r="J108" s="228"/>
      <c r="K108" s="228">
        <f>SUM(K109:K214)</f>
        <v>0</v>
      </c>
      <c r="L108" s="228"/>
      <c r="M108" s="228">
        <f>SUM(M109:M214)</f>
        <v>0</v>
      </c>
      <c r="N108" s="227"/>
      <c r="O108" s="227">
        <f>SUM(O109:O214)</f>
        <v>618.55999999999995</v>
      </c>
      <c r="P108" s="227"/>
      <c r="Q108" s="227">
        <f>SUM(Q109:Q214)</f>
        <v>0</v>
      </c>
      <c r="R108" s="228"/>
      <c r="S108" s="228"/>
      <c r="T108" s="229"/>
      <c r="U108" s="223"/>
      <c r="V108" s="223">
        <f>SUM(V109:V214)</f>
        <v>3162.75</v>
      </c>
      <c r="W108" s="223"/>
      <c r="X108" s="223"/>
      <c r="Y108" s="223"/>
      <c r="AG108" t="s">
        <v>186</v>
      </c>
    </row>
    <row r="109" spans="1:60" ht="20.399999999999999" outlineLevel="1" x14ac:dyDescent="0.25">
      <c r="A109" s="231">
        <v>22</v>
      </c>
      <c r="B109" s="232" t="s">
        <v>326</v>
      </c>
      <c r="C109" s="247" t="s">
        <v>327</v>
      </c>
      <c r="D109" s="233" t="s">
        <v>244</v>
      </c>
      <c r="E109" s="234">
        <v>135.358</v>
      </c>
      <c r="F109" s="235"/>
      <c r="G109" s="236">
        <f>ROUND(E109*F109,2)</f>
        <v>0</v>
      </c>
      <c r="H109" s="235"/>
      <c r="I109" s="236">
        <f>ROUND(E109*H109,2)</f>
        <v>0</v>
      </c>
      <c r="J109" s="235"/>
      <c r="K109" s="236">
        <f>ROUND(E109*J109,2)</f>
        <v>0</v>
      </c>
      <c r="L109" s="236">
        <v>21</v>
      </c>
      <c r="M109" s="236">
        <f>G109*(1+L109/100)</f>
        <v>0</v>
      </c>
      <c r="N109" s="234">
        <v>2.5251399999999999</v>
      </c>
      <c r="O109" s="234">
        <f>ROUND(E109*N109,2)</f>
        <v>341.8</v>
      </c>
      <c r="P109" s="234">
        <v>0</v>
      </c>
      <c r="Q109" s="234">
        <f>ROUND(E109*P109,2)</f>
        <v>0</v>
      </c>
      <c r="R109" s="236" t="s">
        <v>212</v>
      </c>
      <c r="S109" s="236" t="s">
        <v>190</v>
      </c>
      <c r="T109" s="237" t="s">
        <v>190</v>
      </c>
      <c r="U109" s="222">
        <v>0.98699999999999999</v>
      </c>
      <c r="V109" s="222">
        <f>ROUND(E109*U109,2)</f>
        <v>133.6</v>
      </c>
      <c r="W109" s="222"/>
      <c r="X109" s="222" t="s">
        <v>213</v>
      </c>
      <c r="Y109" s="222" t="s">
        <v>192</v>
      </c>
      <c r="Z109" s="212"/>
      <c r="AA109" s="212"/>
      <c r="AB109" s="212"/>
      <c r="AC109" s="212"/>
      <c r="AD109" s="212"/>
      <c r="AE109" s="212"/>
      <c r="AF109" s="212"/>
      <c r="AG109" s="212" t="s">
        <v>214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1" t="s">
        <v>328</v>
      </c>
      <c r="D110" s="251"/>
      <c r="E110" s="252">
        <v>100.22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216</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1" t="s">
        <v>329</v>
      </c>
      <c r="D111" s="251"/>
      <c r="E111" s="252">
        <v>22.63</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216</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5">
      <c r="A112" s="219"/>
      <c r="B112" s="220"/>
      <c r="C112" s="261" t="s">
        <v>330</v>
      </c>
      <c r="D112" s="251"/>
      <c r="E112" s="252">
        <v>12.507999999999999</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216</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1">
        <v>23</v>
      </c>
      <c r="B113" s="232" t="s">
        <v>331</v>
      </c>
      <c r="C113" s="247" t="s">
        <v>332</v>
      </c>
      <c r="D113" s="233" t="s">
        <v>211</v>
      </c>
      <c r="E113" s="234">
        <v>553.94000000000005</v>
      </c>
      <c r="F113" s="235"/>
      <c r="G113" s="236">
        <f>ROUND(E113*F113,2)</f>
        <v>0</v>
      </c>
      <c r="H113" s="235"/>
      <c r="I113" s="236">
        <f>ROUND(E113*H113,2)</f>
        <v>0</v>
      </c>
      <c r="J113" s="235"/>
      <c r="K113" s="236">
        <f>ROUND(E113*J113,2)</f>
        <v>0</v>
      </c>
      <c r="L113" s="236">
        <v>21</v>
      </c>
      <c r="M113" s="236">
        <f>G113*(1+L113/100)</f>
        <v>0</v>
      </c>
      <c r="N113" s="234">
        <v>3.5639999999999998E-2</v>
      </c>
      <c r="O113" s="234">
        <f>ROUND(E113*N113,2)</f>
        <v>19.739999999999998</v>
      </c>
      <c r="P113" s="234">
        <v>0</v>
      </c>
      <c r="Q113" s="234">
        <f>ROUND(E113*P113,2)</f>
        <v>0</v>
      </c>
      <c r="R113" s="236" t="s">
        <v>212</v>
      </c>
      <c r="S113" s="236" t="s">
        <v>190</v>
      </c>
      <c r="T113" s="237" t="s">
        <v>190</v>
      </c>
      <c r="U113" s="222">
        <v>0.83499999999999996</v>
      </c>
      <c r="V113" s="222">
        <f>ROUND(E113*U113,2)</f>
        <v>462.54</v>
      </c>
      <c r="W113" s="222"/>
      <c r="X113" s="222" t="s">
        <v>213</v>
      </c>
      <c r="Y113" s="222" t="s">
        <v>192</v>
      </c>
      <c r="Z113" s="212"/>
      <c r="AA113" s="212"/>
      <c r="AB113" s="212"/>
      <c r="AC113" s="212"/>
      <c r="AD113" s="212"/>
      <c r="AE113" s="212"/>
      <c r="AF113" s="212"/>
      <c r="AG113" s="212" t="s">
        <v>214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2" t="s">
        <v>333</v>
      </c>
      <c r="D114" s="260"/>
      <c r="E114" s="260"/>
      <c r="F114" s="260"/>
      <c r="G114" s="260"/>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246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1" t="s">
        <v>334</v>
      </c>
      <c r="D115" s="251"/>
      <c r="E115" s="252">
        <v>400.88</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216</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1" t="s">
        <v>335</v>
      </c>
      <c r="D116" s="251"/>
      <c r="E116" s="252">
        <v>90.52</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216</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1" t="s">
        <v>336</v>
      </c>
      <c r="D117" s="251"/>
      <c r="E117" s="252">
        <v>62.54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216</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1">
        <v>24</v>
      </c>
      <c r="B118" s="232" t="s">
        <v>337</v>
      </c>
      <c r="C118" s="247" t="s">
        <v>338</v>
      </c>
      <c r="D118" s="233" t="s">
        <v>211</v>
      </c>
      <c r="E118" s="234">
        <v>553.94000000000005</v>
      </c>
      <c r="F118" s="235"/>
      <c r="G118" s="236">
        <f>ROUND(E118*F118,2)</f>
        <v>0</v>
      </c>
      <c r="H118" s="235"/>
      <c r="I118" s="236">
        <f>ROUND(E118*H118,2)</f>
        <v>0</v>
      </c>
      <c r="J118" s="235"/>
      <c r="K118" s="236">
        <f>ROUND(E118*J118,2)</f>
        <v>0</v>
      </c>
      <c r="L118" s="236">
        <v>21</v>
      </c>
      <c r="M118" s="236">
        <f>G118*(1+L118/100)</f>
        <v>0</v>
      </c>
      <c r="N118" s="234">
        <v>0</v>
      </c>
      <c r="O118" s="234">
        <f>ROUND(E118*N118,2)</f>
        <v>0</v>
      </c>
      <c r="P118" s="234">
        <v>0</v>
      </c>
      <c r="Q118" s="234">
        <f>ROUND(E118*P118,2)</f>
        <v>0</v>
      </c>
      <c r="R118" s="236" t="s">
        <v>212</v>
      </c>
      <c r="S118" s="236" t="s">
        <v>190</v>
      </c>
      <c r="T118" s="237" t="s">
        <v>190</v>
      </c>
      <c r="U118" s="222">
        <v>0.41599999999999998</v>
      </c>
      <c r="V118" s="222">
        <f>ROUND(E118*U118,2)</f>
        <v>230.44</v>
      </c>
      <c r="W118" s="222"/>
      <c r="X118" s="222" t="s">
        <v>213</v>
      </c>
      <c r="Y118" s="222" t="s">
        <v>192</v>
      </c>
      <c r="Z118" s="212"/>
      <c r="AA118" s="212"/>
      <c r="AB118" s="212"/>
      <c r="AC118" s="212"/>
      <c r="AD118" s="212"/>
      <c r="AE118" s="212"/>
      <c r="AF118" s="212"/>
      <c r="AG118" s="212" t="s">
        <v>214</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2" t="s">
        <v>333</v>
      </c>
      <c r="D119" s="260"/>
      <c r="E119" s="260"/>
      <c r="F119" s="260"/>
      <c r="G119" s="260"/>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246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1" t="s">
        <v>339</v>
      </c>
      <c r="D120" s="251"/>
      <c r="E120" s="252">
        <v>553.94000000000005</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216</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1">
        <v>25</v>
      </c>
      <c r="B121" s="232" t="s">
        <v>340</v>
      </c>
      <c r="C121" s="247" t="s">
        <v>341</v>
      </c>
      <c r="D121" s="233" t="s">
        <v>342</v>
      </c>
      <c r="E121" s="234">
        <v>176.97</v>
      </c>
      <c r="F121" s="235"/>
      <c r="G121" s="236">
        <f>ROUND(E121*F121,2)</f>
        <v>0</v>
      </c>
      <c r="H121" s="235"/>
      <c r="I121" s="236">
        <f>ROUND(E121*H121,2)</f>
        <v>0</v>
      </c>
      <c r="J121" s="235"/>
      <c r="K121" s="236">
        <f>ROUND(E121*J121,2)</f>
        <v>0</v>
      </c>
      <c r="L121" s="236">
        <v>21</v>
      </c>
      <c r="M121" s="236">
        <f>G121*(1+L121/100)</f>
        <v>0</v>
      </c>
      <c r="N121" s="234">
        <v>3.0460000000000001E-2</v>
      </c>
      <c r="O121" s="234">
        <f>ROUND(E121*N121,2)</f>
        <v>5.39</v>
      </c>
      <c r="P121" s="234">
        <v>0</v>
      </c>
      <c r="Q121" s="234">
        <f>ROUND(E121*P121,2)</f>
        <v>0</v>
      </c>
      <c r="R121" s="236" t="s">
        <v>212</v>
      </c>
      <c r="S121" s="236" t="s">
        <v>190</v>
      </c>
      <c r="T121" s="237" t="s">
        <v>190</v>
      </c>
      <c r="U121" s="222">
        <v>0.87</v>
      </c>
      <c r="V121" s="222">
        <f>ROUND(E121*U121,2)</f>
        <v>153.96</v>
      </c>
      <c r="W121" s="222"/>
      <c r="X121" s="222" t="s">
        <v>213</v>
      </c>
      <c r="Y121" s="222" t="s">
        <v>192</v>
      </c>
      <c r="Z121" s="212"/>
      <c r="AA121" s="212"/>
      <c r="AB121" s="212"/>
      <c r="AC121" s="212"/>
      <c r="AD121" s="212"/>
      <c r="AE121" s="212"/>
      <c r="AF121" s="212"/>
      <c r="AG121" s="212" t="s">
        <v>214</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62" t="s">
        <v>333</v>
      </c>
      <c r="D122" s="260"/>
      <c r="E122" s="260"/>
      <c r="F122" s="260"/>
      <c r="G122" s="260"/>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246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1" t="s">
        <v>343</v>
      </c>
      <c r="D123" s="251"/>
      <c r="E123" s="252">
        <v>99.8</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216</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1" t="s">
        <v>344</v>
      </c>
      <c r="D124" s="251"/>
      <c r="E124" s="252">
        <v>39.4</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216</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1" t="s">
        <v>345</v>
      </c>
      <c r="D125" s="251"/>
      <c r="E125" s="252">
        <v>37.770000000000003</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216</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1">
        <v>26</v>
      </c>
      <c r="B126" s="232" t="s">
        <v>346</v>
      </c>
      <c r="C126" s="247" t="s">
        <v>347</v>
      </c>
      <c r="D126" s="233" t="s">
        <v>342</v>
      </c>
      <c r="E126" s="234">
        <v>176.97</v>
      </c>
      <c r="F126" s="235"/>
      <c r="G126" s="236">
        <f>ROUND(E126*F126,2)</f>
        <v>0</v>
      </c>
      <c r="H126" s="235"/>
      <c r="I126" s="236">
        <f>ROUND(E126*H126,2)</f>
        <v>0</v>
      </c>
      <c r="J126" s="235"/>
      <c r="K126" s="236">
        <f>ROUND(E126*J126,2)</f>
        <v>0</v>
      </c>
      <c r="L126" s="236">
        <v>21</v>
      </c>
      <c r="M126" s="236">
        <f>G126*(1+L126/100)</f>
        <v>0</v>
      </c>
      <c r="N126" s="234">
        <v>0</v>
      </c>
      <c r="O126" s="234">
        <f>ROUND(E126*N126,2)</f>
        <v>0</v>
      </c>
      <c r="P126" s="234">
        <v>0</v>
      </c>
      <c r="Q126" s="234">
        <f>ROUND(E126*P126,2)</f>
        <v>0</v>
      </c>
      <c r="R126" s="236" t="s">
        <v>212</v>
      </c>
      <c r="S126" s="236" t="s">
        <v>190</v>
      </c>
      <c r="T126" s="237" t="s">
        <v>190</v>
      </c>
      <c r="U126" s="222">
        <v>0.23200000000000001</v>
      </c>
      <c r="V126" s="222">
        <f>ROUND(E126*U126,2)</f>
        <v>41.06</v>
      </c>
      <c r="W126" s="222"/>
      <c r="X126" s="222" t="s">
        <v>213</v>
      </c>
      <c r="Y126" s="222" t="s">
        <v>192</v>
      </c>
      <c r="Z126" s="212"/>
      <c r="AA126" s="212"/>
      <c r="AB126" s="212"/>
      <c r="AC126" s="212"/>
      <c r="AD126" s="212"/>
      <c r="AE126" s="212"/>
      <c r="AF126" s="212"/>
      <c r="AG126" s="212" t="s">
        <v>214</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2" t="s">
        <v>333</v>
      </c>
      <c r="D127" s="260"/>
      <c r="E127" s="260"/>
      <c r="F127" s="260"/>
      <c r="G127" s="260"/>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246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61" t="s">
        <v>348</v>
      </c>
      <c r="D128" s="251"/>
      <c r="E128" s="252">
        <v>176.97</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216</v>
      </c>
      <c r="AH128" s="212">
        <v>5</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31">
        <v>27</v>
      </c>
      <c r="B129" s="232" t="s">
        <v>349</v>
      </c>
      <c r="C129" s="247" t="s">
        <v>350</v>
      </c>
      <c r="D129" s="233" t="s">
        <v>226</v>
      </c>
      <c r="E129" s="234">
        <v>5</v>
      </c>
      <c r="F129" s="235"/>
      <c r="G129" s="236">
        <f>ROUND(E129*F129,2)</f>
        <v>0</v>
      </c>
      <c r="H129" s="235"/>
      <c r="I129" s="236">
        <f>ROUND(E129*H129,2)</f>
        <v>0</v>
      </c>
      <c r="J129" s="235"/>
      <c r="K129" s="236">
        <f>ROUND(E129*J129,2)</f>
        <v>0</v>
      </c>
      <c r="L129" s="236">
        <v>21</v>
      </c>
      <c r="M129" s="236">
        <f>G129*(1+L129/100)</f>
        <v>0</v>
      </c>
      <c r="N129" s="234">
        <v>6.8700000000000002E-3</v>
      </c>
      <c r="O129" s="234">
        <f>ROUND(E129*N129,2)</f>
        <v>0.03</v>
      </c>
      <c r="P129" s="234">
        <v>0</v>
      </c>
      <c r="Q129" s="234">
        <f>ROUND(E129*P129,2)</f>
        <v>0</v>
      </c>
      <c r="R129" s="236" t="s">
        <v>212</v>
      </c>
      <c r="S129" s="236" t="s">
        <v>190</v>
      </c>
      <c r="T129" s="237" t="s">
        <v>190</v>
      </c>
      <c r="U129" s="222">
        <v>0.88700000000000001</v>
      </c>
      <c r="V129" s="222">
        <f>ROUND(E129*U129,2)</f>
        <v>4.4400000000000004</v>
      </c>
      <c r="W129" s="222"/>
      <c r="X129" s="222" t="s">
        <v>213</v>
      </c>
      <c r="Y129" s="222" t="s">
        <v>192</v>
      </c>
      <c r="Z129" s="212"/>
      <c r="AA129" s="212"/>
      <c r="AB129" s="212"/>
      <c r="AC129" s="212"/>
      <c r="AD129" s="212"/>
      <c r="AE129" s="212"/>
      <c r="AF129" s="212"/>
      <c r="AG129" s="212" t="s">
        <v>214</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62" t="s">
        <v>333</v>
      </c>
      <c r="D130" s="260"/>
      <c r="E130" s="260"/>
      <c r="F130" s="260"/>
      <c r="G130" s="260"/>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246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61" t="s">
        <v>351</v>
      </c>
      <c r="D131" s="251"/>
      <c r="E131" s="252">
        <v>5</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216</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1">
        <v>28</v>
      </c>
      <c r="B132" s="232" t="s">
        <v>352</v>
      </c>
      <c r="C132" s="247" t="s">
        <v>353</v>
      </c>
      <c r="D132" s="233" t="s">
        <v>226</v>
      </c>
      <c r="E132" s="234">
        <v>3</v>
      </c>
      <c r="F132" s="235"/>
      <c r="G132" s="236">
        <f>ROUND(E132*F132,2)</f>
        <v>0</v>
      </c>
      <c r="H132" s="235"/>
      <c r="I132" s="236">
        <f>ROUND(E132*H132,2)</f>
        <v>0</v>
      </c>
      <c r="J132" s="235"/>
      <c r="K132" s="236">
        <f>ROUND(E132*J132,2)</f>
        <v>0</v>
      </c>
      <c r="L132" s="236">
        <v>21</v>
      </c>
      <c r="M132" s="236">
        <f>G132*(1+L132/100)</f>
        <v>0</v>
      </c>
      <c r="N132" s="234">
        <v>1.298E-2</v>
      </c>
      <c r="O132" s="234">
        <f>ROUND(E132*N132,2)</f>
        <v>0.04</v>
      </c>
      <c r="P132" s="234">
        <v>0</v>
      </c>
      <c r="Q132" s="234">
        <f>ROUND(E132*P132,2)</f>
        <v>0</v>
      </c>
      <c r="R132" s="236" t="s">
        <v>212</v>
      </c>
      <c r="S132" s="236" t="s">
        <v>190</v>
      </c>
      <c r="T132" s="237" t="s">
        <v>190</v>
      </c>
      <c r="U132" s="222">
        <v>1.282</v>
      </c>
      <c r="V132" s="222">
        <f>ROUND(E132*U132,2)</f>
        <v>3.85</v>
      </c>
      <c r="W132" s="222"/>
      <c r="X132" s="222" t="s">
        <v>213</v>
      </c>
      <c r="Y132" s="222" t="s">
        <v>192</v>
      </c>
      <c r="Z132" s="212"/>
      <c r="AA132" s="212"/>
      <c r="AB132" s="212"/>
      <c r="AC132" s="212"/>
      <c r="AD132" s="212"/>
      <c r="AE132" s="212"/>
      <c r="AF132" s="212"/>
      <c r="AG132" s="212" t="s">
        <v>214</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2" t="s">
        <v>333</v>
      </c>
      <c r="D133" s="260"/>
      <c r="E133" s="260"/>
      <c r="F133" s="260"/>
      <c r="G133" s="260"/>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246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1" t="s">
        <v>354</v>
      </c>
      <c r="D134" s="251"/>
      <c r="E134" s="252">
        <v>2</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216</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1" t="s">
        <v>233</v>
      </c>
      <c r="D135" s="251"/>
      <c r="E135" s="252">
        <v>1</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216</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399999999999999" outlineLevel="1" x14ac:dyDescent="0.25">
      <c r="A136" s="231">
        <v>29</v>
      </c>
      <c r="B136" s="232" t="s">
        <v>355</v>
      </c>
      <c r="C136" s="247" t="s">
        <v>356</v>
      </c>
      <c r="D136" s="233" t="s">
        <v>260</v>
      </c>
      <c r="E136" s="234">
        <v>20.917580000000001</v>
      </c>
      <c r="F136" s="235"/>
      <c r="G136" s="236">
        <f>ROUND(E136*F136,2)</f>
        <v>0</v>
      </c>
      <c r="H136" s="235"/>
      <c r="I136" s="236">
        <f>ROUND(E136*H136,2)</f>
        <v>0</v>
      </c>
      <c r="J136" s="235"/>
      <c r="K136" s="236">
        <f>ROUND(E136*J136,2)</f>
        <v>0</v>
      </c>
      <c r="L136" s="236">
        <v>21</v>
      </c>
      <c r="M136" s="236">
        <f>G136*(1+L136/100)</f>
        <v>0</v>
      </c>
      <c r="N136" s="234">
        <v>1.0327900000000001</v>
      </c>
      <c r="O136" s="234">
        <f>ROUND(E136*N136,2)</f>
        <v>21.6</v>
      </c>
      <c r="P136" s="234">
        <v>0</v>
      </c>
      <c r="Q136" s="234">
        <f>ROUND(E136*P136,2)</f>
        <v>0</v>
      </c>
      <c r="R136" s="236" t="s">
        <v>212</v>
      </c>
      <c r="S136" s="236" t="s">
        <v>190</v>
      </c>
      <c r="T136" s="237" t="s">
        <v>190</v>
      </c>
      <c r="U136" s="222">
        <v>26.616</v>
      </c>
      <c r="V136" s="222">
        <f>ROUND(E136*U136,2)</f>
        <v>556.74</v>
      </c>
      <c r="W136" s="222"/>
      <c r="X136" s="222" t="s">
        <v>213</v>
      </c>
      <c r="Y136" s="222" t="s">
        <v>192</v>
      </c>
      <c r="Z136" s="212"/>
      <c r="AA136" s="212"/>
      <c r="AB136" s="212"/>
      <c r="AC136" s="212"/>
      <c r="AD136" s="212"/>
      <c r="AE136" s="212"/>
      <c r="AF136" s="212"/>
      <c r="AG136" s="212" t="s">
        <v>214</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ht="21" outlineLevel="2" x14ac:dyDescent="0.25">
      <c r="A137" s="219"/>
      <c r="B137" s="220"/>
      <c r="C137" s="262" t="s">
        <v>357</v>
      </c>
      <c r="D137" s="260"/>
      <c r="E137" s="260"/>
      <c r="F137" s="260"/>
      <c r="G137" s="26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246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59" t="str">
        <f>C137</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37" s="212"/>
      <c r="BC137" s="212"/>
      <c r="BD137" s="212"/>
      <c r="BE137" s="212"/>
      <c r="BF137" s="212"/>
      <c r="BG137" s="212"/>
      <c r="BH137" s="212"/>
    </row>
    <row r="138" spans="1:60" outlineLevel="2" x14ac:dyDescent="0.25">
      <c r="A138" s="219"/>
      <c r="B138" s="220"/>
      <c r="C138" s="261" t="s">
        <v>358</v>
      </c>
      <c r="D138" s="251"/>
      <c r="E138" s="252">
        <v>33.985230000000001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216</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1" t="s">
        <v>359</v>
      </c>
      <c r="D139" s="251"/>
      <c r="E139" s="252">
        <v>-1.1017600000000001</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216</v>
      </c>
      <c r="AH139" s="212">
        <v>5</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1" t="s">
        <v>360</v>
      </c>
      <c r="D140" s="251"/>
      <c r="E140" s="252">
        <v>-0.11465</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216</v>
      </c>
      <c r="AH140" s="212">
        <v>5</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1" t="s">
        <v>361</v>
      </c>
      <c r="D141" s="251"/>
      <c r="E141" s="252">
        <v>-9.78979</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216</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1" t="s">
        <v>362</v>
      </c>
      <c r="D142" s="251"/>
      <c r="E142" s="252">
        <v>-0.91896999999999995</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216</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1" t="s">
        <v>363</v>
      </c>
      <c r="D143" s="251"/>
      <c r="E143" s="252">
        <v>-1.1424799999999999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216</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1">
        <v>30</v>
      </c>
      <c r="B144" s="232" t="s">
        <v>364</v>
      </c>
      <c r="C144" s="247" t="s">
        <v>365</v>
      </c>
      <c r="D144" s="233" t="s">
        <v>244</v>
      </c>
      <c r="E144" s="234">
        <v>61.18618</v>
      </c>
      <c r="F144" s="235"/>
      <c r="G144" s="236">
        <f>ROUND(E144*F144,2)</f>
        <v>0</v>
      </c>
      <c r="H144" s="235"/>
      <c r="I144" s="236">
        <f>ROUND(E144*H144,2)</f>
        <v>0</v>
      </c>
      <c r="J144" s="235"/>
      <c r="K144" s="236">
        <f>ROUND(E144*J144,2)</f>
        <v>0</v>
      </c>
      <c r="L144" s="236">
        <v>21</v>
      </c>
      <c r="M144" s="236">
        <f>G144*(1+L144/100)</f>
        <v>0</v>
      </c>
      <c r="N144" s="234">
        <v>2.5250699999999999</v>
      </c>
      <c r="O144" s="234">
        <f>ROUND(E144*N144,2)</f>
        <v>154.5</v>
      </c>
      <c r="P144" s="234">
        <v>0</v>
      </c>
      <c r="Q144" s="234">
        <f>ROUND(E144*P144,2)</f>
        <v>0</v>
      </c>
      <c r="R144" s="236" t="s">
        <v>212</v>
      </c>
      <c r="S144" s="236" t="s">
        <v>190</v>
      </c>
      <c r="T144" s="237" t="s">
        <v>190</v>
      </c>
      <c r="U144" s="222">
        <v>0.86499999999999999</v>
      </c>
      <c r="V144" s="222">
        <f>ROUND(E144*U144,2)</f>
        <v>52.93</v>
      </c>
      <c r="W144" s="222"/>
      <c r="X144" s="222" t="s">
        <v>213</v>
      </c>
      <c r="Y144" s="222" t="s">
        <v>192</v>
      </c>
      <c r="Z144" s="212"/>
      <c r="AA144" s="212"/>
      <c r="AB144" s="212"/>
      <c r="AC144" s="212"/>
      <c r="AD144" s="212"/>
      <c r="AE144" s="212"/>
      <c r="AF144" s="212"/>
      <c r="AG144" s="212" t="s">
        <v>214</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1" outlineLevel="2" x14ac:dyDescent="0.25">
      <c r="A145" s="219"/>
      <c r="B145" s="220"/>
      <c r="C145" s="262" t="s">
        <v>366</v>
      </c>
      <c r="D145" s="260"/>
      <c r="E145" s="260"/>
      <c r="F145" s="260"/>
      <c r="G145" s="260"/>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246</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59" t="str">
        <f>C145</f>
        <v>včetně stěnových, nosníků jeřábových drah, volných trámů, průvlaků, rámových příčlí, ztužidel, konzol, vodorovných táhel a podobných tyčových konstrukcí,</v>
      </c>
      <c r="BB145" s="212"/>
      <c r="BC145" s="212"/>
      <c r="BD145" s="212"/>
      <c r="BE145" s="212"/>
      <c r="BF145" s="212"/>
      <c r="BG145" s="212"/>
      <c r="BH145" s="212"/>
    </row>
    <row r="146" spans="1:60" outlineLevel="2" x14ac:dyDescent="0.25">
      <c r="A146" s="219"/>
      <c r="B146" s="220"/>
      <c r="C146" s="261" t="s">
        <v>367</v>
      </c>
      <c r="D146" s="251"/>
      <c r="E146" s="252">
        <v>10.023999999999999</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216</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1" t="s">
        <v>368</v>
      </c>
      <c r="D147" s="251"/>
      <c r="E147" s="252">
        <v>12.98</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216</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1" t="s">
        <v>369</v>
      </c>
      <c r="D148" s="251"/>
      <c r="E148" s="252">
        <v>4.7524499999999996</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216</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1" t="s">
        <v>370</v>
      </c>
      <c r="D149" s="251"/>
      <c r="E149" s="252">
        <v>21.475999999999999</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216</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1" t="s">
        <v>371</v>
      </c>
      <c r="D150" s="251"/>
      <c r="E150" s="252">
        <v>2.1105</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216</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1" t="s">
        <v>372</v>
      </c>
      <c r="D151" s="251"/>
      <c r="E151" s="252">
        <v>1.7478800000000001</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216</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1" t="s">
        <v>373</v>
      </c>
      <c r="D152" s="251"/>
      <c r="E152" s="252">
        <v>6.6665999999999999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216</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1" t="s">
        <v>374</v>
      </c>
      <c r="D153" s="251"/>
      <c r="E153" s="252">
        <v>1.42875</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216</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1">
        <v>31</v>
      </c>
      <c r="B154" s="232" t="s">
        <v>375</v>
      </c>
      <c r="C154" s="247" t="s">
        <v>376</v>
      </c>
      <c r="D154" s="233" t="s">
        <v>211</v>
      </c>
      <c r="E154" s="234">
        <v>386.65030000000002</v>
      </c>
      <c r="F154" s="235"/>
      <c r="G154" s="236">
        <f>ROUND(E154*F154,2)</f>
        <v>0</v>
      </c>
      <c r="H154" s="235"/>
      <c r="I154" s="236">
        <f>ROUND(E154*H154,2)</f>
        <v>0</v>
      </c>
      <c r="J154" s="235"/>
      <c r="K154" s="236">
        <f>ROUND(E154*J154,2)</f>
        <v>0</v>
      </c>
      <c r="L154" s="236">
        <v>21</v>
      </c>
      <c r="M154" s="236">
        <f>G154*(1+L154/100)</f>
        <v>0</v>
      </c>
      <c r="N154" s="234">
        <v>5.7700000000000001E-2</v>
      </c>
      <c r="O154" s="234">
        <f>ROUND(E154*N154,2)</f>
        <v>22.31</v>
      </c>
      <c r="P154" s="234">
        <v>0</v>
      </c>
      <c r="Q154" s="234">
        <f>ROUND(E154*P154,2)</f>
        <v>0</v>
      </c>
      <c r="R154" s="236" t="s">
        <v>212</v>
      </c>
      <c r="S154" s="236" t="s">
        <v>190</v>
      </c>
      <c r="T154" s="237" t="s">
        <v>190</v>
      </c>
      <c r="U154" s="222">
        <v>0.95</v>
      </c>
      <c r="V154" s="222">
        <f>ROUND(E154*U154,2)</f>
        <v>367.32</v>
      </c>
      <c r="W154" s="222"/>
      <c r="X154" s="222" t="s">
        <v>213</v>
      </c>
      <c r="Y154" s="222" t="s">
        <v>192</v>
      </c>
      <c r="Z154" s="212"/>
      <c r="AA154" s="212"/>
      <c r="AB154" s="212"/>
      <c r="AC154" s="212"/>
      <c r="AD154" s="212"/>
      <c r="AE154" s="212"/>
      <c r="AF154" s="212"/>
      <c r="AG154" s="212" t="s">
        <v>214</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1" outlineLevel="2" x14ac:dyDescent="0.25">
      <c r="A155" s="219"/>
      <c r="B155" s="220"/>
      <c r="C155" s="262" t="s">
        <v>377</v>
      </c>
      <c r="D155" s="260"/>
      <c r="E155" s="260"/>
      <c r="F155" s="260"/>
      <c r="G155" s="260"/>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246</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59" t="str">
        <f>C155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5" s="212"/>
      <c r="BC155" s="212"/>
      <c r="BD155" s="212"/>
      <c r="BE155" s="212"/>
      <c r="BF155" s="212"/>
      <c r="BG155" s="212"/>
      <c r="BH155" s="212"/>
    </row>
    <row r="156" spans="1:60" outlineLevel="2" x14ac:dyDescent="0.25">
      <c r="A156" s="219"/>
      <c r="B156" s="220"/>
      <c r="C156" s="261" t="s">
        <v>378</v>
      </c>
      <c r="D156" s="251"/>
      <c r="E156" s="252">
        <v>64.44</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216</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1" t="s">
        <v>379</v>
      </c>
      <c r="D157" s="251"/>
      <c r="E157" s="252">
        <v>90.86</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216</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1" t="s">
        <v>380</v>
      </c>
      <c r="D158" s="251"/>
      <c r="E158" s="252">
        <v>29.177</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216</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1" t="s">
        <v>381</v>
      </c>
      <c r="D159" s="251"/>
      <c r="E159" s="252">
        <v>102.48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216</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1" t="s">
        <v>382</v>
      </c>
      <c r="D160" s="251"/>
      <c r="E160" s="252">
        <v>12.395</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216</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5">
      <c r="A161" s="219"/>
      <c r="B161" s="220"/>
      <c r="C161" s="261" t="s">
        <v>383</v>
      </c>
      <c r="D161" s="251"/>
      <c r="E161" s="252">
        <v>16.945499999999999</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216</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5">
      <c r="A162" s="219"/>
      <c r="B162" s="220"/>
      <c r="C162" s="261" t="s">
        <v>384</v>
      </c>
      <c r="D162" s="251"/>
      <c r="E162" s="252">
        <v>61.462800000000001</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216</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1" t="s">
        <v>385</v>
      </c>
      <c r="D163" s="251"/>
      <c r="E163" s="252">
        <v>8.89</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216</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31">
        <v>32</v>
      </c>
      <c r="B164" s="232" t="s">
        <v>386</v>
      </c>
      <c r="C164" s="247" t="s">
        <v>387</v>
      </c>
      <c r="D164" s="233" t="s">
        <v>211</v>
      </c>
      <c r="E164" s="234">
        <v>386.65030000000002</v>
      </c>
      <c r="F164" s="235"/>
      <c r="G164" s="236">
        <f>ROUND(E164*F164,2)</f>
        <v>0</v>
      </c>
      <c r="H164" s="235"/>
      <c r="I164" s="236">
        <f>ROUND(E164*H164,2)</f>
        <v>0</v>
      </c>
      <c r="J164" s="235"/>
      <c r="K164" s="236">
        <f>ROUND(E164*J164,2)</f>
        <v>0</v>
      </c>
      <c r="L164" s="236">
        <v>21</v>
      </c>
      <c r="M164" s="236">
        <f>G164*(1+L164/100)</f>
        <v>0</v>
      </c>
      <c r="N164" s="234">
        <v>0</v>
      </c>
      <c r="O164" s="234">
        <f>ROUND(E164*N164,2)</f>
        <v>0</v>
      </c>
      <c r="P164" s="234">
        <v>0</v>
      </c>
      <c r="Q164" s="234">
        <f>ROUND(E164*P164,2)</f>
        <v>0</v>
      </c>
      <c r="R164" s="236" t="s">
        <v>212</v>
      </c>
      <c r="S164" s="236" t="s">
        <v>190</v>
      </c>
      <c r="T164" s="237" t="s">
        <v>190</v>
      </c>
      <c r="U164" s="222">
        <v>0.37</v>
      </c>
      <c r="V164" s="222">
        <f>ROUND(E164*U164,2)</f>
        <v>143.06</v>
      </c>
      <c r="W164" s="222"/>
      <c r="X164" s="222" t="s">
        <v>213</v>
      </c>
      <c r="Y164" s="222" t="s">
        <v>192</v>
      </c>
      <c r="Z164" s="212"/>
      <c r="AA164" s="212"/>
      <c r="AB164" s="212"/>
      <c r="AC164" s="212"/>
      <c r="AD164" s="212"/>
      <c r="AE164" s="212"/>
      <c r="AF164" s="212"/>
      <c r="AG164" s="212" t="s">
        <v>214</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ht="21" outlineLevel="2" x14ac:dyDescent="0.25">
      <c r="A165" s="219"/>
      <c r="B165" s="220"/>
      <c r="C165" s="262" t="s">
        <v>377</v>
      </c>
      <c r="D165" s="260"/>
      <c r="E165" s="260"/>
      <c r="F165" s="260"/>
      <c r="G165" s="260"/>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246</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59" t="str">
        <f>C165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5" s="212"/>
      <c r="BC165" s="212"/>
      <c r="BD165" s="212"/>
      <c r="BE165" s="212"/>
      <c r="BF165" s="212"/>
      <c r="BG165" s="212"/>
      <c r="BH165" s="212"/>
    </row>
    <row r="166" spans="1:60" outlineLevel="2" x14ac:dyDescent="0.25">
      <c r="A166" s="219"/>
      <c r="B166" s="220"/>
      <c r="C166" s="261" t="s">
        <v>388</v>
      </c>
      <c r="D166" s="251"/>
      <c r="E166" s="252">
        <v>386.65030000000002</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216</v>
      </c>
      <c r="AH166" s="212">
        <v>5</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1">
        <v>33</v>
      </c>
      <c r="B167" s="232" t="s">
        <v>389</v>
      </c>
      <c r="C167" s="247" t="s">
        <v>390</v>
      </c>
      <c r="D167" s="233" t="s">
        <v>211</v>
      </c>
      <c r="E167" s="234">
        <v>102.0175</v>
      </c>
      <c r="F167" s="235"/>
      <c r="G167" s="236">
        <f>ROUND(E167*F167,2)</f>
        <v>0</v>
      </c>
      <c r="H167" s="235"/>
      <c r="I167" s="236">
        <f>ROUND(E167*H167,2)</f>
        <v>0</v>
      </c>
      <c r="J167" s="235"/>
      <c r="K167" s="236">
        <f>ROUND(E167*J167,2)</f>
        <v>0</v>
      </c>
      <c r="L167" s="236">
        <v>21</v>
      </c>
      <c r="M167" s="236">
        <f>G167*(1+L167/100)</f>
        <v>0</v>
      </c>
      <c r="N167" s="234">
        <v>6.3200000000000001E-3</v>
      </c>
      <c r="O167" s="234">
        <f>ROUND(E167*N167,2)</f>
        <v>0.64</v>
      </c>
      <c r="P167" s="234">
        <v>0</v>
      </c>
      <c r="Q167" s="234">
        <f>ROUND(E167*P167,2)</f>
        <v>0</v>
      </c>
      <c r="R167" s="236" t="s">
        <v>212</v>
      </c>
      <c r="S167" s="236" t="s">
        <v>190</v>
      </c>
      <c r="T167" s="237" t="s">
        <v>190</v>
      </c>
      <c r="U167" s="222">
        <v>0.94299999999999995</v>
      </c>
      <c r="V167" s="222">
        <f>ROUND(E167*U167,2)</f>
        <v>96.2</v>
      </c>
      <c r="W167" s="222"/>
      <c r="X167" s="222" t="s">
        <v>213</v>
      </c>
      <c r="Y167" s="222" t="s">
        <v>192</v>
      </c>
      <c r="Z167" s="212"/>
      <c r="AA167" s="212"/>
      <c r="AB167" s="212"/>
      <c r="AC167" s="212"/>
      <c r="AD167" s="212"/>
      <c r="AE167" s="212"/>
      <c r="AF167" s="212"/>
      <c r="AG167" s="212" t="s">
        <v>214</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2" t="s">
        <v>391</v>
      </c>
      <c r="D168" s="260"/>
      <c r="E168" s="260"/>
      <c r="F168" s="260"/>
      <c r="G168" s="260"/>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246</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1" t="s">
        <v>392</v>
      </c>
      <c r="D169" s="251"/>
      <c r="E169" s="252">
        <v>14.32</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216</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1" t="s">
        <v>393</v>
      </c>
      <c r="D170" s="251"/>
      <c r="E170" s="252">
        <v>25.96</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216</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61" t="s">
        <v>394</v>
      </c>
      <c r="D171" s="251"/>
      <c r="E171" s="252">
        <v>8.0549999999999997</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216</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61" t="s">
        <v>395</v>
      </c>
      <c r="D172" s="251"/>
      <c r="E172" s="252">
        <v>36.4</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216</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61" t="s">
        <v>396</v>
      </c>
      <c r="D173" s="251"/>
      <c r="E173" s="252">
        <v>3.0150000000000001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216</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1" t="s">
        <v>397</v>
      </c>
      <c r="D174" s="251"/>
      <c r="E174" s="252">
        <v>2.9624999999999999</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216</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61" t="s">
        <v>398</v>
      </c>
      <c r="D175" s="251"/>
      <c r="E175" s="252">
        <v>8.1300000000000008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216</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61" t="s">
        <v>399</v>
      </c>
      <c r="D176" s="251"/>
      <c r="E176" s="252">
        <v>3.1749999999999998</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216</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31">
        <v>34</v>
      </c>
      <c r="B177" s="232" t="s">
        <v>400</v>
      </c>
      <c r="C177" s="247" t="s">
        <v>401</v>
      </c>
      <c r="D177" s="233" t="s">
        <v>211</v>
      </c>
      <c r="E177" s="234">
        <v>102.0175</v>
      </c>
      <c r="F177" s="235"/>
      <c r="G177" s="236">
        <f>ROUND(E177*F177,2)</f>
        <v>0</v>
      </c>
      <c r="H177" s="235"/>
      <c r="I177" s="236">
        <f>ROUND(E177*H177,2)</f>
        <v>0</v>
      </c>
      <c r="J177" s="235"/>
      <c r="K177" s="236">
        <f>ROUND(E177*J177,2)</f>
        <v>0</v>
      </c>
      <c r="L177" s="236">
        <v>21</v>
      </c>
      <c r="M177" s="236">
        <f>G177*(1+L177/100)</f>
        <v>0</v>
      </c>
      <c r="N177" s="234">
        <v>0</v>
      </c>
      <c r="O177" s="234">
        <f>ROUND(E177*N177,2)</f>
        <v>0</v>
      </c>
      <c r="P177" s="234">
        <v>0</v>
      </c>
      <c r="Q177" s="234">
        <f>ROUND(E177*P177,2)</f>
        <v>0</v>
      </c>
      <c r="R177" s="236" t="s">
        <v>212</v>
      </c>
      <c r="S177" s="236" t="s">
        <v>190</v>
      </c>
      <c r="T177" s="237" t="s">
        <v>190</v>
      </c>
      <c r="U177" s="222">
        <v>0.33</v>
      </c>
      <c r="V177" s="222">
        <f>ROUND(E177*U177,2)</f>
        <v>33.67</v>
      </c>
      <c r="W177" s="222"/>
      <c r="X177" s="222" t="s">
        <v>213</v>
      </c>
      <c r="Y177" s="222" t="s">
        <v>192</v>
      </c>
      <c r="Z177" s="212"/>
      <c r="AA177" s="212"/>
      <c r="AB177" s="212"/>
      <c r="AC177" s="212"/>
      <c r="AD177" s="212"/>
      <c r="AE177" s="212"/>
      <c r="AF177" s="212"/>
      <c r="AG177" s="212" t="s">
        <v>214</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62" t="s">
        <v>391</v>
      </c>
      <c r="D178" s="260"/>
      <c r="E178" s="260"/>
      <c r="F178" s="260"/>
      <c r="G178" s="260"/>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246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1" t="s">
        <v>402</v>
      </c>
      <c r="D179" s="251"/>
      <c r="E179" s="252">
        <v>102.0175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216</v>
      </c>
      <c r="AH179" s="212">
        <v>5</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0.399999999999999" outlineLevel="1" x14ac:dyDescent="0.25">
      <c r="A180" s="231">
        <v>35</v>
      </c>
      <c r="B180" s="232" t="s">
        <v>403</v>
      </c>
      <c r="C180" s="247" t="s">
        <v>404</v>
      </c>
      <c r="D180" s="233" t="s">
        <v>260</v>
      </c>
      <c r="E180" s="234">
        <v>9.78979</v>
      </c>
      <c r="F180" s="235"/>
      <c r="G180" s="236">
        <f>ROUND(E180*F180,2)</f>
        <v>0</v>
      </c>
      <c r="H180" s="235"/>
      <c r="I180" s="236">
        <f>ROUND(E180*H180,2)</f>
        <v>0</v>
      </c>
      <c r="J180" s="235"/>
      <c r="K180" s="236">
        <f>ROUND(E180*J180,2)</f>
        <v>0</v>
      </c>
      <c r="L180" s="236">
        <v>21</v>
      </c>
      <c r="M180" s="236">
        <f>G180*(1+L180/100)</f>
        <v>0</v>
      </c>
      <c r="N180" s="234">
        <v>1.0237499999999999</v>
      </c>
      <c r="O180" s="234">
        <f>ROUND(E180*N180,2)</f>
        <v>10.02</v>
      </c>
      <c r="P180" s="234">
        <v>0</v>
      </c>
      <c r="Q180" s="234">
        <f>ROUND(E180*P180,2)</f>
        <v>0</v>
      </c>
      <c r="R180" s="236" t="s">
        <v>212</v>
      </c>
      <c r="S180" s="236" t="s">
        <v>190</v>
      </c>
      <c r="T180" s="237" t="s">
        <v>190</v>
      </c>
      <c r="U180" s="222">
        <v>51.252000000000002</v>
      </c>
      <c r="V180" s="222">
        <f>ROUND(E180*U180,2)</f>
        <v>501.75</v>
      </c>
      <c r="W180" s="222"/>
      <c r="X180" s="222" t="s">
        <v>213</v>
      </c>
      <c r="Y180" s="222" t="s">
        <v>192</v>
      </c>
      <c r="Z180" s="212"/>
      <c r="AA180" s="212"/>
      <c r="AB180" s="212"/>
      <c r="AC180" s="212"/>
      <c r="AD180" s="212"/>
      <c r="AE180" s="212"/>
      <c r="AF180" s="212"/>
      <c r="AG180" s="212" t="s">
        <v>214</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1" outlineLevel="2" x14ac:dyDescent="0.25">
      <c r="A181" s="219"/>
      <c r="B181" s="220"/>
      <c r="C181" s="262" t="s">
        <v>405</v>
      </c>
      <c r="D181" s="260"/>
      <c r="E181" s="260"/>
      <c r="F181" s="260"/>
      <c r="G181" s="260"/>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246</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59" t="str">
        <f>C181</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181" s="212"/>
      <c r="BC181" s="212"/>
      <c r="BD181" s="212"/>
      <c r="BE181" s="212"/>
      <c r="BF181" s="212"/>
      <c r="BG181" s="212"/>
      <c r="BH181" s="212"/>
    </row>
    <row r="182" spans="1:60" outlineLevel="2" x14ac:dyDescent="0.25">
      <c r="A182" s="219"/>
      <c r="B182" s="220"/>
      <c r="C182" s="261" t="s">
        <v>406</v>
      </c>
      <c r="D182" s="251"/>
      <c r="E182" s="252">
        <v>9.78979</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216</v>
      </c>
      <c r="AH182" s="212">
        <v>5</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1">
        <v>36</v>
      </c>
      <c r="B183" s="232" t="s">
        <v>407</v>
      </c>
      <c r="C183" s="247" t="s">
        <v>408</v>
      </c>
      <c r="D183" s="233" t="s">
        <v>244</v>
      </c>
      <c r="E183" s="234">
        <v>5.7435799999999997</v>
      </c>
      <c r="F183" s="235"/>
      <c r="G183" s="236">
        <f>ROUND(E183*F183,2)</f>
        <v>0</v>
      </c>
      <c r="H183" s="235"/>
      <c r="I183" s="236">
        <f>ROUND(E183*H183,2)</f>
        <v>0</v>
      </c>
      <c r="J183" s="235"/>
      <c r="K183" s="236">
        <f>ROUND(E183*J183,2)</f>
        <v>0</v>
      </c>
      <c r="L183" s="236">
        <v>21</v>
      </c>
      <c r="M183" s="236">
        <f>G183*(1+L183/100)</f>
        <v>0</v>
      </c>
      <c r="N183" s="234">
        <v>2.7501099999999998</v>
      </c>
      <c r="O183" s="234">
        <f>ROUND(E183*N183,2)</f>
        <v>15.8</v>
      </c>
      <c r="P183" s="234">
        <v>0</v>
      </c>
      <c r="Q183" s="234">
        <f>ROUND(E183*P183,2)</f>
        <v>0</v>
      </c>
      <c r="R183" s="236" t="s">
        <v>212</v>
      </c>
      <c r="S183" s="236" t="s">
        <v>190</v>
      </c>
      <c r="T183" s="237" t="s">
        <v>190</v>
      </c>
      <c r="U183" s="222">
        <v>1.448</v>
      </c>
      <c r="V183" s="222">
        <f>ROUND(E183*U183,2)</f>
        <v>8.32</v>
      </c>
      <c r="W183" s="222"/>
      <c r="X183" s="222" t="s">
        <v>213</v>
      </c>
      <c r="Y183" s="222" t="s">
        <v>192</v>
      </c>
      <c r="Z183" s="212"/>
      <c r="AA183" s="212"/>
      <c r="AB183" s="212"/>
      <c r="AC183" s="212"/>
      <c r="AD183" s="212"/>
      <c r="AE183" s="212"/>
      <c r="AF183" s="212"/>
      <c r="AG183" s="212" t="s">
        <v>214</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61" t="s">
        <v>409</v>
      </c>
      <c r="D184" s="251"/>
      <c r="E184" s="252">
        <v>3.63015</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216</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1" t="s">
        <v>410</v>
      </c>
      <c r="D185" s="251"/>
      <c r="E185" s="252">
        <v>2.1134300000000001</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216</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1">
        <v>37</v>
      </c>
      <c r="B186" s="232" t="s">
        <v>411</v>
      </c>
      <c r="C186" s="247" t="s">
        <v>412</v>
      </c>
      <c r="D186" s="233" t="s">
        <v>342</v>
      </c>
      <c r="E186" s="234">
        <v>87.3</v>
      </c>
      <c r="F186" s="235"/>
      <c r="G186" s="236">
        <f>ROUND(E186*F186,2)</f>
        <v>0</v>
      </c>
      <c r="H186" s="235"/>
      <c r="I186" s="236">
        <f>ROUND(E186*H186,2)</f>
        <v>0</v>
      </c>
      <c r="J186" s="235"/>
      <c r="K186" s="236">
        <f>ROUND(E186*J186,2)</f>
        <v>0</v>
      </c>
      <c r="L186" s="236">
        <v>21</v>
      </c>
      <c r="M186" s="236">
        <f>G186*(1+L186/100)</f>
        <v>0</v>
      </c>
      <c r="N186" s="234">
        <v>4.9639999999999997E-2</v>
      </c>
      <c r="O186" s="234">
        <f>ROUND(E186*N186,2)</f>
        <v>4.33</v>
      </c>
      <c r="P186" s="234">
        <v>0</v>
      </c>
      <c r="Q186" s="234">
        <f>ROUND(E186*P186,2)</f>
        <v>0</v>
      </c>
      <c r="R186" s="236" t="s">
        <v>212</v>
      </c>
      <c r="S186" s="236" t="s">
        <v>190</v>
      </c>
      <c r="T186" s="237" t="s">
        <v>190</v>
      </c>
      <c r="U186" s="222">
        <v>0.94</v>
      </c>
      <c r="V186" s="222">
        <f>ROUND(E186*U186,2)</f>
        <v>82.06</v>
      </c>
      <c r="W186" s="222"/>
      <c r="X186" s="222" t="s">
        <v>213</v>
      </c>
      <c r="Y186" s="222" t="s">
        <v>192</v>
      </c>
      <c r="Z186" s="212"/>
      <c r="AA186" s="212"/>
      <c r="AB186" s="212"/>
      <c r="AC186" s="212"/>
      <c r="AD186" s="212"/>
      <c r="AE186" s="212"/>
      <c r="AF186" s="212"/>
      <c r="AG186" s="212" t="s">
        <v>214</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61" t="s">
        <v>413</v>
      </c>
      <c r="D187" s="251"/>
      <c r="E187" s="252">
        <v>40.335000000000001</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216</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1" t="s">
        <v>414</v>
      </c>
      <c r="D188" s="251"/>
      <c r="E188" s="252">
        <v>46.965000000000003</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216</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1">
        <v>38</v>
      </c>
      <c r="B189" s="232" t="s">
        <v>415</v>
      </c>
      <c r="C189" s="247" t="s">
        <v>416</v>
      </c>
      <c r="D189" s="233" t="s">
        <v>342</v>
      </c>
      <c r="E189" s="234">
        <v>87.3</v>
      </c>
      <c r="F189" s="235"/>
      <c r="G189" s="236">
        <f>ROUND(E189*F189,2)</f>
        <v>0</v>
      </c>
      <c r="H189" s="235"/>
      <c r="I189" s="236">
        <f>ROUND(E189*H189,2)</f>
        <v>0</v>
      </c>
      <c r="J189" s="235"/>
      <c r="K189" s="236">
        <f>ROUND(E189*J189,2)</f>
        <v>0</v>
      </c>
      <c r="L189" s="236">
        <v>21</v>
      </c>
      <c r="M189" s="236">
        <f>G189*(1+L189/100)</f>
        <v>0</v>
      </c>
      <c r="N189" s="234">
        <v>0</v>
      </c>
      <c r="O189" s="234">
        <f>ROUND(E189*N189,2)</f>
        <v>0</v>
      </c>
      <c r="P189" s="234">
        <v>0</v>
      </c>
      <c r="Q189" s="234">
        <f>ROUND(E189*P189,2)</f>
        <v>0</v>
      </c>
      <c r="R189" s="236" t="s">
        <v>212</v>
      </c>
      <c r="S189" s="236" t="s">
        <v>190</v>
      </c>
      <c r="T189" s="237" t="s">
        <v>190</v>
      </c>
      <c r="U189" s="222">
        <v>0.28999999999999998</v>
      </c>
      <c r="V189" s="222">
        <f>ROUND(E189*U189,2)</f>
        <v>25.32</v>
      </c>
      <c r="W189" s="222"/>
      <c r="X189" s="222" t="s">
        <v>213</v>
      </c>
      <c r="Y189" s="222" t="s">
        <v>192</v>
      </c>
      <c r="Z189" s="212"/>
      <c r="AA189" s="212"/>
      <c r="AB189" s="212"/>
      <c r="AC189" s="212"/>
      <c r="AD189" s="212"/>
      <c r="AE189" s="212"/>
      <c r="AF189" s="212"/>
      <c r="AG189" s="212" t="s">
        <v>214</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61" t="s">
        <v>417</v>
      </c>
      <c r="D190" s="251"/>
      <c r="E190" s="252">
        <v>87.3</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216</v>
      </c>
      <c r="AH190" s="212">
        <v>5</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ht="20.399999999999999" outlineLevel="1" x14ac:dyDescent="0.25">
      <c r="A191" s="231">
        <v>39</v>
      </c>
      <c r="B191" s="232" t="s">
        <v>418</v>
      </c>
      <c r="C191" s="247" t="s">
        <v>419</v>
      </c>
      <c r="D191" s="233" t="s">
        <v>260</v>
      </c>
      <c r="E191" s="234">
        <v>0.91896999999999995</v>
      </c>
      <c r="F191" s="235"/>
      <c r="G191" s="236">
        <f>ROUND(E191*F191,2)</f>
        <v>0</v>
      </c>
      <c r="H191" s="235"/>
      <c r="I191" s="236">
        <f>ROUND(E191*H191,2)</f>
        <v>0</v>
      </c>
      <c r="J191" s="235"/>
      <c r="K191" s="236">
        <f>ROUND(E191*J191,2)</f>
        <v>0</v>
      </c>
      <c r="L191" s="236">
        <v>21</v>
      </c>
      <c r="M191" s="236">
        <f>G191*(1+L191/100)</f>
        <v>0</v>
      </c>
      <c r="N191" s="234">
        <v>1.02101</v>
      </c>
      <c r="O191" s="234">
        <f>ROUND(E191*N191,2)</f>
        <v>0.94</v>
      </c>
      <c r="P191" s="234">
        <v>0</v>
      </c>
      <c r="Q191" s="234">
        <f>ROUND(E191*P191,2)</f>
        <v>0</v>
      </c>
      <c r="R191" s="236" t="s">
        <v>212</v>
      </c>
      <c r="S191" s="236" t="s">
        <v>190</v>
      </c>
      <c r="T191" s="237" t="s">
        <v>190</v>
      </c>
      <c r="U191" s="222">
        <v>27.672999999999998</v>
      </c>
      <c r="V191" s="222">
        <f>ROUND(E191*U191,2)</f>
        <v>25.43</v>
      </c>
      <c r="W191" s="222"/>
      <c r="X191" s="222" t="s">
        <v>213</v>
      </c>
      <c r="Y191" s="222" t="s">
        <v>192</v>
      </c>
      <c r="Z191" s="212"/>
      <c r="AA191" s="212"/>
      <c r="AB191" s="212"/>
      <c r="AC191" s="212"/>
      <c r="AD191" s="212"/>
      <c r="AE191" s="212"/>
      <c r="AF191" s="212"/>
      <c r="AG191" s="212" t="s">
        <v>214</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2" t="s">
        <v>420</v>
      </c>
      <c r="D192" s="260"/>
      <c r="E192" s="260"/>
      <c r="F192" s="260"/>
      <c r="G192" s="260"/>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246</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61" t="s">
        <v>421</v>
      </c>
      <c r="D193" s="251"/>
      <c r="E193" s="252">
        <v>0.91896999999999995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216</v>
      </c>
      <c r="AH193" s="212">
        <v>5</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1">
        <v>40</v>
      </c>
      <c r="B194" s="232" t="s">
        <v>422</v>
      </c>
      <c r="C194" s="247" t="s">
        <v>423</v>
      </c>
      <c r="D194" s="233" t="s">
        <v>244</v>
      </c>
      <c r="E194" s="234">
        <v>7.1404800000000002</v>
      </c>
      <c r="F194" s="235"/>
      <c r="G194" s="236">
        <f>ROUND(E194*F194,2)</f>
        <v>0</v>
      </c>
      <c r="H194" s="235"/>
      <c r="I194" s="236">
        <f>ROUND(E194*H194,2)</f>
        <v>0</v>
      </c>
      <c r="J194" s="235"/>
      <c r="K194" s="236">
        <f>ROUND(E194*J194,2)</f>
        <v>0</v>
      </c>
      <c r="L194" s="236">
        <v>21</v>
      </c>
      <c r="M194" s="236">
        <f>G194*(1+L194/100)</f>
        <v>0</v>
      </c>
      <c r="N194" s="234">
        <v>2.52508</v>
      </c>
      <c r="O194" s="234">
        <f>ROUND(E194*N194,2)</f>
        <v>18.03</v>
      </c>
      <c r="P194" s="234">
        <v>0</v>
      </c>
      <c r="Q194" s="234">
        <f>ROUND(E194*P194,2)</f>
        <v>0</v>
      </c>
      <c r="R194" s="236" t="s">
        <v>212</v>
      </c>
      <c r="S194" s="236" t="s">
        <v>190</v>
      </c>
      <c r="T194" s="237" t="s">
        <v>190</v>
      </c>
      <c r="U194" s="222">
        <v>3.7694999999999999</v>
      </c>
      <c r="V194" s="222">
        <f>ROUND(E194*U194,2)</f>
        <v>26.92</v>
      </c>
      <c r="W194" s="222"/>
      <c r="X194" s="222" t="s">
        <v>213</v>
      </c>
      <c r="Y194" s="222" t="s">
        <v>192</v>
      </c>
      <c r="Z194" s="212"/>
      <c r="AA194" s="212"/>
      <c r="AB194" s="212"/>
      <c r="AC194" s="212"/>
      <c r="AD194" s="212"/>
      <c r="AE194" s="212"/>
      <c r="AF194" s="212"/>
      <c r="AG194" s="212" t="s">
        <v>214</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61" t="s">
        <v>424</v>
      </c>
      <c r="D195" s="251"/>
      <c r="E195" s="252"/>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216</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1" t="s">
        <v>425</v>
      </c>
      <c r="D196" s="251"/>
      <c r="E196" s="252">
        <v>3.1320000000000001</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216</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1" t="s">
        <v>426</v>
      </c>
      <c r="D197" s="251"/>
      <c r="E197" s="252">
        <v>2.4390000000000001</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216</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1" t="s">
        <v>427</v>
      </c>
      <c r="D198" s="251"/>
      <c r="E198" s="252">
        <v>1.56948</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216</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30.6" outlineLevel="1" x14ac:dyDescent="0.25">
      <c r="A199" s="231">
        <v>41</v>
      </c>
      <c r="B199" s="232" t="s">
        <v>428</v>
      </c>
      <c r="C199" s="247" t="s">
        <v>429</v>
      </c>
      <c r="D199" s="233" t="s">
        <v>260</v>
      </c>
      <c r="E199" s="234">
        <v>1.1424799999999999</v>
      </c>
      <c r="F199" s="235"/>
      <c r="G199" s="236">
        <f>ROUND(E199*F199,2)</f>
        <v>0</v>
      </c>
      <c r="H199" s="235"/>
      <c r="I199" s="236">
        <f>ROUND(E199*H199,2)</f>
        <v>0</v>
      </c>
      <c r="J199" s="235"/>
      <c r="K199" s="236">
        <f>ROUND(E199*J199,2)</f>
        <v>0</v>
      </c>
      <c r="L199" s="236">
        <v>21</v>
      </c>
      <c r="M199" s="236">
        <f>G199*(1+L199/100)</f>
        <v>0</v>
      </c>
      <c r="N199" s="234">
        <v>1.0323199999999999</v>
      </c>
      <c r="O199" s="234">
        <f>ROUND(E199*N199,2)</f>
        <v>1.18</v>
      </c>
      <c r="P199" s="234">
        <v>0</v>
      </c>
      <c r="Q199" s="234">
        <f>ROUND(E199*P199,2)</f>
        <v>0</v>
      </c>
      <c r="R199" s="236" t="s">
        <v>212</v>
      </c>
      <c r="S199" s="236" t="s">
        <v>190</v>
      </c>
      <c r="T199" s="237" t="s">
        <v>190</v>
      </c>
      <c r="U199" s="222">
        <v>54.167999999999999</v>
      </c>
      <c r="V199" s="222">
        <f>ROUND(E199*U199,2)</f>
        <v>61.89</v>
      </c>
      <c r="W199" s="222"/>
      <c r="X199" s="222" t="s">
        <v>213</v>
      </c>
      <c r="Y199" s="222" t="s">
        <v>192</v>
      </c>
      <c r="Z199" s="212"/>
      <c r="AA199" s="212"/>
      <c r="AB199" s="212"/>
      <c r="AC199" s="212"/>
      <c r="AD199" s="212"/>
      <c r="AE199" s="212"/>
      <c r="AF199" s="212"/>
      <c r="AG199" s="212" t="s">
        <v>214</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62" t="s">
        <v>420</v>
      </c>
      <c r="D200" s="260"/>
      <c r="E200" s="260"/>
      <c r="F200" s="260"/>
      <c r="G200" s="260"/>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246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1" t="s">
        <v>430</v>
      </c>
      <c r="D201" s="251"/>
      <c r="E201" s="252">
        <v>1.1424799999999999</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216</v>
      </c>
      <c r="AH201" s="212">
        <v>5</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1">
        <v>42</v>
      </c>
      <c r="B202" s="232" t="s">
        <v>431</v>
      </c>
      <c r="C202" s="247" t="s">
        <v>432</v>
      </c>
      <c r="D202" s="233" t="s">
        <v>211</v>
      </c>
      <c r="E202" s="234">
        <v>37.14</v>
      </c>
      <c r="F202" s="235"/>
      <c r="G202" s="236">
        <f>ROUND(E202*F202,2)</f>
        <v>0</v>
      </c>
      <c r="H202" s="235"/>
      <c r="I202" s="236">
        <f>ROUND(E202*H202,2)</f>
        <v>0</v>
      </c>
      <c r="J202" s="235"/>
      <c r="K202" s="236">
        <f>ROUND(E202*J202,2)</f>
        <v>0</v>
      </c>
      <c r="L202" s="236">
        <v>21</v>
      </c>
      <c r="M202" s="236">
        <f>G202*(1+L202/100)</f>
        <v>0</v>
      </c>
      <c r="N202" s="234">
        <v>4.5909999999999999E-2</v>
      </c>
      <c r="O202" s="234">
        <f>ROUND(E202*N202,2)</f>
        <v>1.71</v>
      </c>
      <c r="P202" s="234">
        <v>0</v>
      </c>
      <c r="Q202" s="234">
        <f>ROUND(E202*P202,2)</f>
        <v>0</v>
      </c>
      <c r="R202" s="236" t="s">
        <v>212</v>
      </c>
      <c r="S202" s="236" t="s">
        <v>190</v>
      </c>
      <c r="T202" s="237" t="s">
        <v>190</v>
      </c>
      <c r="U202" s="222">
        <v>2.2999999999999998</v>
      </c>
      <c r="V202" s="222">
        <f>ROUND(E202*U202,2)</f>
        <v>85.42</v>
      </c>
      <c r="W202" s="222"/>
      <c r="X202" s="222" t="s">
        <v>213</v>
      </c>
      <c r="Y202" s="222" t="s">
        <v>192</v>
      </c>
      <c r="Z202" s="212"/>
      <c r="AA202" s="212"/>
      <c r="AB202" s="212"/>
      <c r="AC202" s="212"/>
      <c r="AD202" s="212"/>
      <c r="AE202" s="212"/>
      <c r="AF202" s="212"/>
      <c r="AG202" s="212" t="s">
        <v>214</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62" t="s">
        <v>433</v>
      </c>
      <c r="D203" s="260"/>
      <c r="E203" s="260"/>
      <c r="F203" s="260"/>
      <c r="G203" s="260"/>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246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61" t="s">
        <v>424</v>
      </c>
      <c r="D204" s="251"/>
      <c r="E204" s="252"/>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216</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1" t="s">
        <v>434</v>
      </c>
      <c r="D205" s="251"/>
      <c r="E205" s="252">
        <v>20.88</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216</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1" t="s">
        <v>435</v>
      </c>
      <c r="D206" s="251"/>
      <c r="E206" s="252">
        <v>16.260000000000002</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216</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31">
        <v>43</v>
      </c>
      <c r="B207" s="232" t="s">
        <v>436</v>
      </c>
      <c r="C207" s="247" t="s">
        <v>437</v>
      </c>
      <c r="D207" s="233" t="s">
        <v>211</v>
      </c>
      <c r="E207" s="234">
        <v>37.14</v>
      </c>
      <c r="F207" s="235"/>
      <c r="G207" s="236">
        <f>ROUND(E207*F207,2)</f>
        <v>0</v>
      </c>
      <c r="H207" s="235"/>
      <c r="I207" s="236">
        <f>ROUND(E207*H207,2)</f>
        <v>0</v>
      </c>
      <c r="J207" s="235"/>
      <c r="K207" s="236">
        <f>ROUND(E207*J207,2)</f>
        <v>0</v>
      </c>
      <c r="L207" s="236">
        <v>21</v>
      </c>
      <c r="M207" s="236">
        <f>G207*(1+L207/100)</f>
        <v>0</v>
      </c>
      <c r="N207" s="234">
        <v>0</v>
      </c>
      <c r="O207" s="234">
        <f>ROUND(E207*N207,2)</f>
        <v>0</v>
      </c>
      <c r="P207" s="234">
        <v>0</v>
      </c>
      <c r="Q207" s="234">
        <f>ROUND(E207*P207,2)</f>
        <v>0</v>
      </c>
      <c r="R207" s="236" t="s">
        <v>212</v>
      </c>
      <c r="S207" s="236" t="s">
        <v>190</v>
      </c>
      <c r="T207" s="237" t="s">
        <v>190</v>
      </c>
      <c r="U207" s="222">
        <v>0.33800000000000002</v>
      </c>
      <c r="V207" s="222">
        <f>ROUND(E207*U207,2)</f>
        <v>12.55</v>
      </c>
      <c r="W207" s="222"/>
      <c r="X207" s="222" t="s">
        <v>213</v>
      </c>
      <c r="Y207" s="222" t="s">
        <v>192</v>
      </c>
      <c r="Z207" s="212"/>
      <c r="AA207" s="212"/>
      <c r="AB207" s="212"/>
      <c r="AC207" s="212"/>
      <c r="AD207" s="212"/>
      <c r="AE207" s="212"/>
      <c r="AF207" s="212"/>
      <c r="AG207" s="212" t="s">
        <v>214</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62" t="s">
        <v>433</v>
      </c>
      <c r="D208" s="260"/>
      <c r="E208" s="260"/>
      <c r="F208" s="260"/>
      <c r="G208" s="260"/>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246</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61" t="s">
        <v>438</v>
      </c>
      <c r="D209" s="251"/>
      <c r="E209" s="252">
        <v>37.14</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216</v>
      </c>
      <c r="AH209" s="212">
        <v>5</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5">
      <c r="A210" s="231">
        <v>44</v>
      </c>
      <c r="B210" s="232" t="s">
        <v>439</v>
      </c>
      <c r="C210" s="247" t="s">
        <v>440</v>
      </c>
      <c r="D210" s="233" t="s">
        <v>211</v>
      </c>
      <c r="E210" s="234">
        <v>29.603200000000001</v>
      </c>
      <c r="F210" s="235"/>
      <c r="G210" s="236">
        <f>ROUND(E210*F210,2)</f>
        <v>0</v>
      </c>
      <c r="H210" s="235"/>
      <c r="I210" s="236">
        <f>ROUND(E210*H210,2)</f>
        <v>0</v>
      </c>
      <c r="J210" s="235"/>
      <c r="K210" s="236">
        <f>ROUND(E210*J210,2)</f>
        <v>0</v>
      </c>
      <c r="L210" s="236">
        <v>21</v>
      </c>
      <c r="M210" s="236">
        <f>G210*(1+L210/100)</f>
        <v>0</v>
      </c>
      <c r="N210" s="234">
        <v>1.6899999999999998E-2</v>
      </c>
      <c r="O210" s="234">
        <f>ROUND(E210*N210,2)</f>
        <v>0.5</v>
      </c>
      <c r="P210" s="234">
        <v>0</v>
      </c>
      <c r="Q210" s="234">
        <f>ROUND(E210*P210,2)</f>
        <v>0</v>
      </c>
      <c r="R210" s="236" t="s">
        <v>212</v>
      </c>
      <c r="S210" s="236" t="s">
        <v>190</v>
      </c>
      <c r="T210" s="237" t="s">
        <v>190</v>
      </c>
      <c r="U210" s="222">
        <v>1.5396000000000001</v>
      </c>
      <c r="V210" s="222">
        <f>ROUND(E210*U210,2)</f>
        <v>45.58</v>
      </c>
      <c r="W210" s="222"/>
      <c r="X210" s="222" t="s">
        <v>213</v>
      </c>
      <c r="Y210" s="222" t="s">
        <v>192</v>
      </c>
      <c r="Z210" s="212"/>
      <c r="AA210" s="212"/>
      <c r="AB210" s="212"/>
      <c r="AC210" s="212"/>
      <c r="AD210" s="212"/>
      <c r="AE210" s="212"/>
      <c r="AF210" s="212"/>
      <c r="AG210" s="212" t="s">
        <v>214</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1" t="s">
        <v>424</v>
      </c>
      <c r="D211" s="251"/>
      <c r="E211" s="252"/>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216</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1" t="s">
        <v>441</v>
      </c>
      <c r="D212" s="251"/>
      <c r="E212" s="252">
        <v>29.603200000000001</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216</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1">
        <v>45</v>
      </c>
      <c r="B213" s="232" t="s">
        <v>442</v>
      </c>
      <c r="C213" s="247" t="s">
        <v>443</v>
      </c>
      <c r="D213" s="233" t="s">
        <v>211</v>
      </c>
      <c r="E213" s="234">
        <v>29.603200000000001</v>
      </c>
      <c r="F213" s="235"/>
      <c r="G213" s="236">
        <f>ROUND(E213*F213,2)</f>
        <v>0</v>
      </c>
      <c r="H213" s="235"/>
      <c r="I213" s="236">
        <f>ROUND(E213*H213,2)</f>
        <v>0</v>
      </c>
      <c r="J213" s="235"/>
      <c r="K213" s="236">
        <f>ROUND(E213*J213,2)</f>
        <v>0</v>
      </c>
      <c r="L213" s="236">
        <v>21</v>
      </c>
      <c r="M213" s="236">
        <f>G213*(1+L213/100)</f>
        <v>0</v>
      </c>
      <c r="N213" s="234">
        <v>0</v>
      </c>
      <c r="O213" s="234">
        <f>ROUND(E213*N213,2)</f>
        <v>0</v>
      </c>
      <c r="P213" s="234">
        <v>0</v>
      </c>
      <c r="Q213" s="234">
        <f>ROUND(E213*P213,2)</f>
        <v>0</v>
      </c>
      <c r="R213" s="236" t="s">
        <v>212</v>
      </c>
      <c r="S213" s="236" t="s">
        <v>190</v>
      </c>
      <c r="T213" s="237" t="s">
        <v>190</v>
      </c>
      <c r="U213" s="222">
        <v>0.26</v>
      </c>
      <c r="V213" s="222">
        <f>ROUND(E213*U213,2)</f>
        <v>7.7</v>
      </c>
      <c r="W213" s="222"/>
      <c r="X213" s="222" t="s">
        <v>213</v>
      </c>
      <c r="Y213" s="222" t="s">
        <v>192</v>
      </c>
      <c r="Z213" s="212"/>
      <c r="AA213" s="212"/>
      <c r="AB213" s="212"/>
      <c r="AC213" s="212"/>
      <c r="AD213" s="212"/>
      <c r="AE213" s="212"/>
      <c r="AF213" s="212"/>
      <c r="AG213" s="212" t="s">
        <v>214</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61" t="s">
        <v>444</v>
      </c>
      <c r="D214" s="251"/>
      <c r="E214" s="252">
        <v>29.603200000000001</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216</v>
      </c>
      <c r="AH214" s="212">
        <v>5</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x14ac:dyDescent="0.25">
      <c r="A215" s="224" t="s">
        <v>185</v>
      </c>
      <c r="B215" s="225" t="s">
        <v>87</v>
      </c>
      <c r="C215" s="245" t="s">
        <v>88</v>
      </c>
      <c r="D215" s="226"/>
      <c r="E215" s="227"/>
      <c r="F215" s="228"/>
      <c r="G215" s="228">
        <f>SUMIF(AG216:AG238,"&lt;&gt;NOR",G216:G238)</f>
        <v>0</v>
      </c>
      <c r="H215" s="228"/>
      <c r="I215" s="228">
        <f>SUM(I216:I238)</f>
        <v>0</v>
      </c>
      <c r="J215" s="228"/>
      <c r="K215" s="228">
        <f>SUM(K216:K238)</f>
        <v>0</v>
      </c>
      <c r="L215" s="228"/>
      <c r="M215" s="228">
        <f>SUM(M216:M238)</f>
        <v>0</v>
      </c>
      <c r="N215" s="227"/>
      <c r="O215" s="227">
        <f>SUM(O216:O238)</f>
        <v>4.45</v>
      </c>
      <c r="P215" s="227"/>
      <c r="Q215" s="227">
        <f>SUM(Q216:Q238)</f>
        <v>0</v>
      </c>
      <c r="R215" s="228"/>
      <c r="S215" s="228"/>
      <c r="T215" s="229"/>
      <c r="U215" s="223"/>
      <c r="V215" s="223">
        <f>SUM(V216:V238)</f>
        <v>489.03</v>
      </c>
      <c r="W215" s="223"/>
      <c r="X215" s="223"/>
      <c r="Y215" s="223"/>
      <c r="AG215" t="s">
        <v>186</v>
      </c>
    </row>
    <row r="216" spans="1:60" ht="30.6" outlineLevel="1" x14ac:dyDescent="0.25">
      <c r="A216" s="231">
        <v>46</v>
      </c>
      <c r="B216" s="232" t="s">
        <v>445</v>
      </c>
      <c r="C216" s="247" t="s">
        <v>446</v>
      </c>
      <c r="D216" s="233" t="s">
        <v>211</v>
      </c>
      <c r="E216" s="234">
        <v>74.03</v>
      </c>
      <c r="F216" s="235"/>
      <c r="G216" s="236">
        <f>ROUND(E216*F216,2)</f>
        <v>0</v>
      </c>
      <c r="H216" s="235"/>
      <c r="I216" s="236">
        <f>ROUND(E216*H216,2)</f>
        <v>0</v>
      </c>
      <c r="J216" s="235"/>
      <c r="K216" s="236">
        <f>ROUND(E216*J216,2)</f>
        <v>0</v>
      </c>
      <c r="L216" s="236">
        <v>21</v>
      </c>
      <c r="M216" s="236">
        <f>G216*(1+L216/100)</f>
        <v>0</v>
      </c>
      <c r="N216" s="234">
        <v>1.6049999999999998E-2</v>
      </c>
      <c r="O216" s="234">
        <f>ROUND(E216*N216,2)</f>
        <v>1.19</v>
      </c>
      <c r="P216" s="234">
        <v>0</v>
      </c>
      <c r="Q216" s="234">
        <f>ROUND(E216*P216,2)</f>
        <v>0</v>
      </c>
      <c r="R216" s="236" t="s">
        <v>212</v>
      </c>
      <c r="S216" s="236" t="s">
        <v>190</v>
      </c>
      <c r="T216" s="237" t="s">
        <v>190</v>
      </c>
      <c r="U216" s="222">
        <v>1</v>
      </c>
      <c r="V216" s="222">
        <f>ROUND(E216*U216,2)</f>
        <v>74.03</v>
      </c>
      <c r="W216" s="222"/>
      <c r="X216" s="222" t="s">
        <v>213</v>
      </c>
      <c r="Y216" s="222" t="s">
        <v>192</v>
      </c>
      <c r="Z216" s="212"/>
      <c r="AA216" s="212"/>
      <c r="AB216" s="212"/>
      <c r="AC216" s="212"/>
      <c r="AD216" s="212"/>
      <c r="AE216" s="212"/>
      <c r="AF216" s="212"/>
      <c r="AG216" s="212" t="s">
        <v>214</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61" t="s">
        <v>447</v>
      </c>
      <c r="D217" s="251"/>
      <c r="E217" s="252"/>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216</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1" t="s">
        <v>448</v>
      </c>
      <c r="D218" s="251"/>
      <c r="E218" s="252">
        <v>74.03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216</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ht="30.6" outlineLevel="1" x14ac:dyDescent="0.25">
      <c r="A219" s="231">
        <v>47</v>
      </c>
      <c r="B219" s="232" t="s">
        <v>449</v>
      </c>
      <c r="C219" s="247" t="s">
        <v>450</v>
      </c>
      <c r="D219" s="233" t="s">
        <v>211</v>
      </c>
      <c r="E219" s="234">
        <v>69.459999999999994</v>
      </c>
      <c r="F219" s="235"/>
      <c r="G219" s="236">
        <f>ROUND(E219*F219,2)</f>
        <v>0</v>
      </c>
      <c r="H219" s="235"/>
      <c r="I219" s="236">
        <f>ROUND(E219*H219,2)</f>
        <v>0</v>
      </c>
      <c r="J219" s="235"/>
      <c r="K219" s="236">
        <f>ROUND(E219*J219,2)</f>
        <v>0</v>
      </c>
      <c r="L219" s="236">
        <v>21</v>
      </c>
      <c r="M219" s="236">
        <f>G219*(1+L219/100)</f>
        <v>0</v>
      </c>
      <c r="N219" s="234">
        <v>1.222E-2</v>
      </c>
      <c r="O219" s="234">
        <f>ROUND(E219*N219,2)</f>
        <v>0.85</v>
      </c>
      <c r="P219" s="234">
        <v>0</v>
      </c>
      <c r="Q219" s="234">
        <f>ROUND(E219*P219,2)</f>
        <v>0</v>
      </c>
      <c r="R219" s="236" t="s">
        <v>212</v>
      </c>
      <c r="S219" s="236" t="s">
        <v>190</v>
      </c>
      <c r="T219" s="237" t="s">
        <v>190</v>
      </c>
      <c r="U219" s="222">
        <v>0.95</v>
      </c>
      <c r="V219" s="222">
        <f>ROUND(E219*U219,2)</f>
        <v>65.989999999999995</v>
      </c>
      <c r="W219" s="222"/>
      <c r="X219" s="222" t="s">
        <v>213</v>
      </c>
      <c r="Y219" s="222" t="s">
        <v>192</v>
      </c>
      <c r="Z219" s="212"/>
      <c r="AA219" s="212"/>
      <c r="AB219" s="212"/>
      <c r="AC219" s="212"/>
      <c r="AD219" s="212"/>
      <c r="AE219" s="212"/>
      <c r="AF219" s="212"/>
      <c r="AG219" s="212" t="s">
        <v>214</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61" t="s">
        <v>451</v>
      </c>
      <c r="D220" s="251"/>
      <c r="E220" s="252"/>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216</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1" t="s">
        <v>452</v>
      </c>
      <c r="D221" s="251"/>
      <c r="E221" s="252">
        <v>14.42</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216</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1" t="s">
        <v>453</v>
      </c>
      <c r="D222" s="251"/>
      <c r="E222" s="252">
        <v>55.04</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216</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0.6" outlineLevel="1" x14ac:dyDescent="0.25">
      <c r="A223" s="231">
        <v>48</v>
      </c>
      <c r="B223" s="232" t="s">
        <v>454</v>
      </c>
      <c r="C223" s="247" t="s">
        <v>455</v>
      </c>
      <c r="D223" s="233" t="s">
        <v>211</v>
      </c>
      <c r="E223" s="234">
        <v>21.82</v>
      </c>
      <c r="F223" s="235"/>
      <c r="G223" s="236">
        <f>ROUND(E223*F223,2)</f>
        <v>0</v>
      </c>
      <c r="H223" s="235"/>
      <c r="I223" s="236">
        <f>ROUND(E223*H223,2)</f>
        <v>0</v>
      </c>
      <c r="J223" s="235"/>
      <c r="K223" s="236">
        <f>ROUND(E223*J223,2)</f>
        <v>0</v>
      </c>
      <c r="L223" s="236">
        <v>21</v>
      </c>
      <c r="M223" s="236">
        <f>G223*(1+L223/100)</f>
        <v>0</v>
      </c>
      <c r="N223" s="234">
        <v>1.6910000000000001E-2</v>
      </c>
      <c r="O223" s="234">
        <f>ROUND(E223*N223,2)</f>
        <v>0.37</v>
      </c>
      <c r="P223" s="234">
        <v>0</v>
      </c>
      <c r="Q223" s="234">
        <f>ROUND(E223*P223,2)</f>
        <v>0</v>
      </c>
      <c r="R223" s="236" t="s">
        <v>212</v>
      </c>
      <c r="S223" s="236" t="s">
        <v>190</v>
      </c>
      <c r="T223" s="237" t="s">
        <v>190</v>
      </c>
      <c r="U223" s="222">
        <v>1</v>
      </c>
      <c r="V223" s="222">
        <f>ROUND(E223*U223,2)</f>
        <v>21.82</v>
      </c>
      <c r="W223" s="222"/>
      <c r="X223" s="222" t="s">
        <v>213</v>
      </c>
      <c r="Y223" s="222" t="s">
        <v>192</v>
      </c>
      <c r="Z223" s="212"/>
      <c r="AA223" s="212"/>
      <c r="AB223" s="212"/>
      <c r="AC223" s="212"/>
      <c r="AD223" s="212"/>
      <c r="AE223" s="212"/>
      <c r="AF223" s="212"/>
      <c r="AG223" s="212" t="s">
        <v>214</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5">
      <c r="A224" s="219"/>
      <c r="B224" s="220"/>
      <c r="C224" s="261" t="s">
        <v>456</v>
      </c>
      <c r="D224" s="251"/>
      <c r="E224" s="252"/>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216</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1" t="s">
        <v>457</v>
      </c>
      <c r="D225" s="251"/>
      <c r="E225" s="252">
        <v>21.82</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216</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40.799999999999997" outlineLevel="1" x14ac:dyDescent="0.25">
      <c r="A226" s="231">
        <v>49</v>
      </c>
      <c r="B226" s="232" t="s">
        <v>458</v>
      </c>
      <c r="C226" s="247" t="s">
        <v>459</v>
      </c>
      <c r="D226" s="233" t="s">
        <v>211</v>
      </c>
      <c r="E226" s="234">
        <v>101.38</v>
      </c>
      <c r="F226" s="235"/>
      <c r="G226" s="236">
        <f>ROUND(E226*F226,2)</f>
        <v>0</v>
      </c>
      <c r="H226" s="235"/>
      <c r="I226" s="236">
        <f>ROUND(E226*H226,2)</f>
        <v>0</v>
      </c>
      <c r="J226" s="235"/>
      <c r="K226" s="236">
        <f>ROUND(E226*J226,2)</f>
        <v>0</v>
      </c>
      <c r="L226" s="236">
        <v>21</v>
      </c>
      <c r="M226" s="236">
        <f>G226*(1+L226/100)</f>
        <v>0</v>
      </c>
      <c r="N226" s="234">
        <v>1.388E-2</v>
      </c>
      <c r="O226" s="234">
        <f>ROUND(E226*N226,2)</f>
        <v>1.41</v>
      </c>
      <c r="P226" s="234">
        <v>0</v>
      </c>
      <c r="Q226" s="234">
        <f>ROUND(E226*P226,2)</f>
        <v>0</v>
      </c>
      <c r="R226" s="236" t="s">
        <v>212</v>
      </c>
      <c r="S226" s="236" t="s">
        <v>190</v>
      </c>
      <c r="T226" s="237" t="s">
        <v>190</v>
      </c>
      <c r="U226" s="222">
        <v>1.728</v>
      </c>
      <c r="V226" s="222">
        <f>ROUND(E226*U226,2)</f>
        <v>175.18</v>
      </c>
      <c r="W226" s="222"/>
      <c r="X226" s="222" t="s">
        <v>213</v>
      </c>
      <c r="Y226" s="222" t="s">
        <v>192</v>
      </c>
      <c r="Z226" s="212"/>
      <c r="AA226" s="212"/>
      <c r="AB226" s="212"/>
      <c r="AC226" s="212"/>
      <c r="AD226" s="212"/>
      <c r="AE226" s="212"/>
      <c r="AF226" s="212"/>
      <c r="AG226" s="212" t="s">
        <v>214</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62" t="s">
        <v>312</v>
      </c>
      <c r="D227" s="260"/>
      <c r="E227" s="260"/>
      <c r="F227" s="260"/>
      <c r="G227" s="260"/>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246</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61" t="s">
        <v>460</v>
      </c>
      <c r="D228" s="251"/>
      <c r="E228" s="252"/>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216</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1" t="s">
        <v>461</v>
      </c>
      <c r="D229" s="251"/>
      <c r="E229" s="252">
        <v>101.38</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216</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1">
        <v>50</v>
      </c>
      <c r="B230" s="232" t="s">
        <v>462</v>
      </c>
      <c r="C230" s="247" t="s">
        <v>463</v>
      </c>
      <c r="D230" s="233" t="s">
        <v>226</v>
      </c>
      <c r="E230" s="234">
        <v>2</v>
      </c>
      <c r="F230" s="235"/>
      <c r="G230" s="236">
        <f>ROUND(E230*F230,2)</f>
        <v>0</v>
      </c>
      <c r="H230" s="235"/>
      <c r="I230" s="236">
        <f>ROUND(E230*H230,2)</f>
        <v>0</v>
      </c>
      <c r="J230" s="235"/>
      <c r="K230" s="236">
        <f>ROUND(E230*J230,2)</f>
        <v>0</v>
      </c>
      <c r="L230" s="236">
        <v>21</v>
      </c>
      <c r="M230" s="236">
        <f>G230*(1+L230/100)</f>
        <v>0</v>
      </c>
      <c r="N230" s="234">
        <v>1.6000000000000001E-4</v>
      </c>
      <c r="O230" s="234">
        <f>ROUND(E230*N230,2)</f>
        <v>0</v>
      </c>
      <c r="P230" s="234">
        <v>0</v>
      </c>
      <c r="Q230" s="234">
        <f>ROUND(E230*P230,2)</f>
        <v>0</v>
      </c>
      <c r="R230" s="236" t="s">
        <v>212</v>
      </c>
      <c r="S230" s="236" t="s">
        <v>190</v>
      </c>
      <c r="T230" s="237" t="s">
        <v>190</v>
      </c>
      <c r="U230" s="222">
        <v>1.24</v>
      </c>
      <c r="V230" s="222">
        <f>ROUND(E230*U230,2)</f>
        <v>2.48</v>
      </c>
      <c r="W230" s="222"/>
      <c r="X230" s="222" t="s">
        <v>213</v>
      </c>
      <c r="Y230" s="222" t="s">
        <v>192</v>
      </c>
      <c r="Z230" s="212"/>
      <c r="AA230" s="212"/>
      <c r="AB230" s="212"/>
      <c r="AC230" s="212"/>
      <c r="AD230" s="212"/>
      <c r="AE230" s="212"/>
      <c r="AF230" s="212"/>
      <c r="AG230" s="212" t="s">
        <v>214</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61" t="s">
        <v>464</v>
      </c>
      <c r="D231" s="251"/>
      <c r="E231" s="252">
        <v>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216</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20.399999999999999" outlineLevel="1" x14ac:dyDescent="0.25">
      <c r="A232" s="231">
        <v>51</v>
      </c>
      <c r="B232" s="232" t="s">
        <v>465</v>
      </c>
      <c r="C232" s="247" t="s">
        <v>466</v>
      </c>
      <c r="D232" s="233" t="s">
        <v>211</v>
      </c>
      <c r="E232" s="234">
        <v>148.78</v>
      </c>
      <c r="F232" s="235"/>
      <c r="G232" s="236">
        <f>ROUND(E232*F232,2)</f>
        <v>0</v>
      </c>
      <c r="H232" s="235"/>
      <c r="I232" s="236">
        <f>ROUND(E232*H232,2)</f>
        <v>0</v>
      </c>
      <c r="J232" s="235"/>
      <c r="K232" s="236">
        <f>ROUND(E232*J232,2)</f>
        <v>0</v>
      </c>
      <c r="L232" s="236">
        <v>21</v>
      </c>
      <c r="M232" s="236">
        <f>G232*(1+L232/100)</f>
        <v>0</v>
      </c>
      <c r="N232" s="234">
        <v>0</v>
      </c>
      <c r="O232" s="234">
        <f>ROUND(E232*N232,2)</f>
        <v>0</v>
      </c>
      <c r="P232" s="234">
        <v>0</v>
      </c>
      <c r="Q232" s="234">
        <f>ROUND(E232*P232,2)</f>
        <v>0</v>
      </c>
      <c r="R232" s="236" t="s">
        <v>467</v>
      </c>
      <c r="S232" s="236" t="s">
        <v>190</v>
      </c>
      <c r="T232" s="237" t="s">
        <v>190</v>
      </c>
      <c r="U232" s="222">
        <v>0.52</v>
      </c>
      <c r="V232" s="222">
        <f>ROUND(E232*U232,2)</f>
        <v>77.37</v>
      </c>
      <c r="W232" s="222"/>
      <c r="X232" s="222" t="s">
        <v>213</v>
      </c>
      <c r="Y232" s="222" t="s">
        <v>192</v>
      </c>
      <c r="Z232" s="212"/>
      <c r="AA232" s="212"/>
      <c r="AB232" s="212"/>
      <c r="AC232" s="212"/>
      <c r="AD232" s="212"/>
      <c r="AE232" s="212"/>
      <c r="AF232" s="212"/>
      <c r="AG232" s="212" t="s">
        <v>214</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61" t="s">
        <v>468</v>
      </c>
      <c r="D233" s="251"/>
      <c r="E233" s="252">
        <v>148.78</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216</v>
      </c>
      <c r="AH233" s="212">
        <v>5</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0.399999999999999" outlineLevel="1" x14ac:dyDescent="0.25">
      <c r="A234" s="231">
        <v>52</v>
      </c>
      <c r="B234" s="232" t="s">
        <v>469</v>
      </c>
      <c r="C234" s="247" t="s">
        <v>470</v>
      </c>
      <c r="D234" s="233" t="s">
        <v>211</v>
      </c>
      <c r="E234" s="234">
        <v>148.78</v>
      </c>
      <c r="F234" s="235"/>
      <c r="G234" s="236">
        <f>ROUND(E234*F234,2)</f>
        <v>0</v>
      </c>
      <c r="H234" s="235"/>
      <c r="I234" s="236">
        <f>ROUND(E234*H234,2)</f>
        <v>0</v>
      </c>
      <c r="J234" s="235"/>
      <c r="K234" s="236">
        <f>ROUND(E234*J234,2)</f>
        <v>0</v>
      </c>
      <c r="L234" s="236">
        <v>21</v>
      </c>
      <c r="M234" s="236">
        <f>G234*(1+L234/100)</f>
        <v>0</v>
      </c>
      <c r="N234" s="234">
        <v>4.1999999999999997E-3</v>
      </c>
      <c r="O234" s="234">
        <f>ROUND(E234*N234,2)</f>
        <v>0.62</v>
      </c>
      <c r="P234" s="234">
        <v>0</v>
      </c>
      <c r="Q234" s="234">
        <f>ROUND(E234*P234,2)</f>
        <v>0</v>
      </c>
      <c r="R234" s="236" t="s">
        <v>467</v>
      </c>
      <c r="S234" s="236" t="s">
        <v>190</v>
      </c>
      <c r="T234" s="237" t="s">
        <v>190</v>
      </c>
      <c r="U234" s="222">
        <v>0.48499999999999999</v>
      </c>
      <c r="V234" s="222">
        <f>ROUND(E234*U234,2)</f>
        <v>72.16</v>
      </c>
      <c r="W234" s="222"/>
      <c r="X234" s="222" t="s">
        <v>213</v>
      </c>
      <c r="Y234" s="222" t="s">
        <v>192</v>
      </c>
      <c r="Z234" s="212"/>
      <c r="AA234" s="212"/>
      <c r="AB234" s="212"/>
      <c r="AC234" s="212"/>
      <c r="AD234" s="212"/>
      <c r="AE234" s="212"/>
      <c r="AF234" s="212"/>
      <c r="AG234" s="212" t="s">
        <v>214</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61" t="s">
        <v>471</v>
      </c>
      <c r="D235" s="251"/>
      <c r="E235" s="252"/>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216</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1" t="s">
        <v>472</v>
      </c>
      <c r="D236" s="251"/>
      <c r="E236" s="252">
        <v>148.78</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216</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0.399999999999999" outlineLevel="1" x14ac:dyDescent="0.25">
      <c r="A237" s="231">
        <v>53</v>
      </c>
      <c r="B237" s="232" t="s">
        <v>473</v>
      </c>
      <c r="C237" s="247" t="s">
        <v>474</v>
      </c>
      <c r="D237" s="233" t="s">
        <v>226</v>
      </c>
      <c r="E237" s="234">
        <v>2</v>
      </c>
      <c r="F237" s="235"/>
      <c r="G237" s="236">
        <f>ROUND(E237*F237,2)</f>
        <v>0</v>
      </c>
      <c r="H237" s="235"/>
      <c r="I237" s="236">
        <f>ROUND(E237*H237,2)</f>
        <v>0</v>
      </c>
      <c r="J237" s="235"/>
      <c r="K237" s="236">
        <f>ROUND(E237*J237,2)</f>
        <v>0</v>
      </c>
      <c r="L237" s="236">
        <v>21</v>
      </c>
      <c r="M237" s="236">
        <f>G237*(1+L237/100)</f>
        <v>0</v>
      </c>
      <c r="N237" s="234">
        <v>4.4999999999999997E-3</v>
      </c>
      <c r="O237" s="234">
        <f>ROUND(E237*N237,2)</f>
        <v>0.01</v>
      </c>
      <c r="P237" s="234">
        <v>0</v>
      </c>
      <c r="Q237" s="234">
        <f>ROUND(E237*P237,2)</f>
        <v>0</v>
      </c>
      <c r="R237" s="236" t="s">
        <v>317</v>
      </c>
      <c r="S237" s="236" t="s">
        <v>190</v>
      </c>
      <c r="T237" s="237" t="s">
        <v>190</v>
      </c>
      <c r="U237" s="222">
        <v>0</v>
      </c>
      <c r="V237" s="222">
        <f>ROUND(E237*U237,2)</f>
        <v>0</v>
      </c>
      <c r="W237" s="222"/>
      <c r="X237" s="222" t="s">
        <v>318</v>
      </c>
      <c r="Y237" s="222" t="s">
        <v>192</v>
      </c>
      <c r="Z237" s="212"/>
      <c r="AA237" s="212"/>
      <c r="AB237" s="212"/>
      <c r="AC237" s="212"/>
      <c r="AD237" s="212"/>
      <c r="AE237" s="212"/>
      <c r="AF237" s="212"/>
      <c r="AG237" s="212" t="s">
        <v>319</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1" t="s">
        <v>464</v>
      </c>
      <c r="D238" s="251"/>
      <c r="E238" s="252">
        <v>2</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216</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x14ac:dyDescent="0.25">
      <c r="A239" s="224" t="s">
        <v>185</v>
      </c>
      <c r="B239" s="225" t="s">
        <v>89</v>
      </c>
      <c r="C239" s="245" t="s">
        <v>90</v>
      </c>
      <c r="D239" s="226"/>
      <c r="E239" s="227"/>
      <c r="F239" s="228"/>
      <c r="G239" s="228">
        <f>SUMIF(AG240:AG273,"&lt;&gt;NOR",G240:G273)</f>
        <v>0</v>
      </c>
      <c r="H239" s="228"/>
      <c r="I239" s="228">
        <f>SUM(I240:I273)</f>
        <v>0</v>
      </c>
      <c r="J239" s="228"/>
      <c r="K239" s="228">
        <f>SUM(K240:K273)</f>
        <v>0</v>
      </c>
      <c r="L239" s="228"/>
      <c r="M239" s="228">
        <f>SUM(M240:M273)</f>
        <v>0</v>
      </c>
      <c r="N239" s="227"/>
      <c r="O239" s="227">
        <f>SUM(O240:O273)</f>
        <v>4.7899999999999991</v>
      </c>
      <c r="P239" s="227"/>
      <c r="Q239" s="227">
        <f>SUM(Q240:Q273)</f>
        <v>0</v>
      </c>
      <c r="R239" s="228"/>
      <c r="S239" s="228"/>
      <c r="T239" s="229"/>
      <c r="U239" s="223"/>
      <c r="V239" s="223">
        <f>SUM(V240:V273)</f>
        <v>421.64000000000004</v>
      </c>
      <c r="W239" s="223"/>
      <c r="X239" s="223"/>
      <c r="Y239" s="223"/>
      <c r="AG239" t="s">
        <v>186</v>
      </c>
    </row>
    <row r="240" spans="1:60" outlineLevel="1" x14ac:dyDescent="0.25">
      <c r="A240" s="231">
        <v>54</v>
      </c>
      <c r="B240" s="232" t="s">
        <v>475</v>
      </c>
      <c r="C240" s="247" t="s">
        <v>476</v>
      </c>
      <c r="D240" s="233" t="s">
        <v>211</v>
      </c>
      <c r="E240" s="234">
        <v>447.5265</v>
      </c>
      <c r="F240" s="235"/>
      <c r="G240" s="236">
        <f>ROUND(E240*F240,2)</f>
        <v>0</v>
      </c>
      <c r="H240" s="235"/>
      <c r="I240" s="236">
        <f>ROUND(E240*H240,2)</f>
        <v>0</v>
      </c>
      <c r="J240" s="235"/>
      <c r="K240" s="236">
        <f>ROUND(E240*J240,2)</f>
        <v>0</v>
      </c>
      <c r="L240" s="236">
        <v>21</v>
      </c>
      <c r="M240" s="236">
        <f>G240*(1+L240/100)</f>
        <v>0</v>
      </c>
      <c r="N240" s="234">
        <v>6.8999999999999999E-3</v>
      </c>
      <c r="O240" s="234">
        <f>ROUND(E240*N240,2)</f>
        <v>3.09</v>
      </c>
      <c r="P240" s="234">
        <v>0</v>
      </c>
      <c r="Q240" s="234">
        <f>ROUND(E240*P240,2)</f>
        <v>0</v>
      </c>
      <c r="R240" s="236" t="s">
        <v>212</v>
      </c>
      <c r="S240" s="236" t="s">
        <v>190</v>
      </c>
      <c r="T240" s="237" t="s">
        <v>190</v>
      </c>
      <c r="U240" s="222">
        <v>0.432</v>
      </c>
      <c r="V240" s="222">
        <f>ROUND(E240*U240,2)</f>
        <v>193.33</v>
      </c>
      <c r="W240" s="222"/>
      <c r="X240" s="222" t="s">
        <v>213</v>
      </c>
      <c r="Y240" s="222" t="s">
        <v>192</v>
      </c>
      <c r="Z240" s="212"/>
      <c r="AA240" s="212"/>
      <c r="AB240" s="212"/>
      <c r="AC240" s="212"/>
      <c r="AD240" s="212"/>
      <c r="AE240" s="212"/>
      <c r="AF240" s="212"/>
      <c r="AG240" s="212" t="s">
        <v>214</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62" t="s">
        <v>477</v>
      </c>
      <c r="D241" s="260"/>
      <c r="E241" s="260"/>
      <c r="F241" s="260"/>
      <c r="G241" s="260"/>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246</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61" t="s">
        <v>478</v>
      </c>
      <c r="D242" s="251"/>
      <c r="E242" s="252">
        <v>29.574999999999999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216</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1" t="s">
        <v>479</v>
      </c>
      <c r="D243" s="251"/>
      <c r="E243" s="252">
        <v>23.916250000000002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216</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1" t="s">
        <v>480</v>
      </c>
      <c r="D244" s="251"/>
      <c r="E244" s="252">
        <v>11.678750000000001</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216</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1" t="s">
        <v>481</v>
      </c>
      <c r="D245" s="251"/>
      <c r="E245" s="252">
        <v>11.19125</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216</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1" t="s">
        <v>482</v>
      </c>
      <c r="D246" s="251"/>
      <c r="E246" s="252">
        <v>39.722499999999997</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216</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1" t="s">
        <v>483</v>
      </c>
      <c r="D247" s="251"/>
      <c r="E247" s="252">
        <v>63.400500000000001</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216</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1" t="s">
        <v>484</v>
      </c>
      <c r="D248" s="251"/>
      <c r="E248" s="252">
        <v>3.1739999999999999</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216</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1" t="s">
        <v>485</v>
      </c>
      <c r="D249" s="251"/>
      <c r="E249" s="252">
        <v>2.2425000000000002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216</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1" t="s">
        <v>486</v>
      </c>
      <c r="D250" s="251"/>
      <c r="E250" s="252">
        <v>10.72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216</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1" t="s">
        <v>487</v>
      </c>
      <c r="D251" s="251"/>
      <c r="E251" s="252">
        <v>6.3337500000000002</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216</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1" t="s">
        <v>488</v>
      </c>
      <c r="D252" s="251"/>
      <c r="E252" s="252">
        <v>9.1612500000000008</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216</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1" t="s">
        <v>489</v>
      </c>
      <c r="D253" s="251"/>
      <c r="E253" s="252">
        <v>20.06625</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216</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1" t="s">
        <v>490</v>
      </c>
      <c r="D254" s="251"/>
      <c r="E254" s="252">
        <v>144.0925</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216</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1" t="s">
        <v>491</v>
      </c>
      <c r="D255" s="251"/>
      <c r="E255" s="252">
        <v>72.251999999999995</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216</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31">
        <v>55</v>
      </c>
      <c r="B256" s="232" t="s">
        <v>492</v>
      </c>
      <c r="C256" s="247" t="s">
        <v>493</v>
      </c>
      <c r="D256" s="233" t="s">
        <v>211</v>
      </c>
      <c r="E256" s="234">
        <v>903.50400000000002</v>
      </c>
      <c r="F256" s="235"/>
      <c r="G256" s="236">
        <f>ROUND(E256*F256,2)</f>
        <v>0</v>
      </c>
      <c r="H256" s="235"/>
      <c r="I256" s="236">
        <f>ROUND(E256*H256,2)</f>
        <v>0</v>
      </c>
      <c r="J256" s="235"/>
      <c r="K256" s="236">
        <f>ROUND(E256*J256,2)</f>
        <v>0</v>
      </c>
      <c r="L256" s="236">
        <v>21</v>
      </c>
      <c r="M256" s="236">
        <f>G256*(1+L256/100)</f>
        <v>0</v>
      </c>
      <c r="N256" s="234">
        <v>6.0000000000000002E-5</v>
      </c>
      <c r="O256" s="234">
        <f>ROUND(E256*N256,2)</f>
        <v>0.05</v>
      </c>
      <c r="P256" s="234">
        <v>0</v>
      </c>
      <c r="Q256" s="234">
        <f>ROUND(E256*P256,2)</f>
        <v>0</v>
      </c>
      <c r="R256" s="236" t="s">
        <v>212</v>
      </c>
      <c r="S256" s="236" t="s">
        <v>190</v>
      </c>
      <c r="T256" s="237" t="s">
        <v>190</v>
      </c>
      <c r="U256" s="222">
        <v>7.0000000000000007E-2</v>
      </c>
      <c r="V256" s="222">
        <f>ROUND(E256*U256,2)</f>
        <v>63.25</v>
      </c>
      <c r="W256" s="222"/>
      <c r="X256" s="222" t="s">
        <v>213</v>
      </c>
      <c r="Y256" s="222" t="s">
        <v>192</v>
      </c>
      <c r="Z256" s="212"/>
      <c r="AA256" s="212"/>
      <c r="AB256" s="212"/>
      <c r="AC256" s="212"/>
      <c r="AD256" s="212"/>
      <c r="AE256" s="212"/>
      <c r="AF256" s="212"/>
      <c r="AG256" s="212" t="s">
        <v>214</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61" t="s">
        <v>494</v>
      </c>
      <c r="D257" s="251"/>
      <c r="E257" s="252">
        <v>447.5265</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216</v>
      </c>
      <c r="AH257" s="212">
        <v>5</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1" t="s">
        <v>495</v>
      </c>
      <c r="D258" s="251"/>
      <c r="E258" s="252">
        <v>455.97750000000002</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216</v>
      </c>
      <c r="AH258" s="212">
        <v>5</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0.399999999999999" outlineLevel="1" x14ac:dyDescent="0.25">
      <c r="A259" s="231">
        <v>56</v>
      </c>
      <c r="B259" s="232" t="s">
        <v>496</v>
      </c>
      <c r="C259" s="247" t="s">
        <v>497</v>
      </c>
      <c r="D259" s="233" t="s">
        <v>211</v>
      </c>
      <c r="E259" s="234">
        <v>455.97750000000002</v>
      </c>
      <c r="F259" s="235"/>
      <c r="G259" s="236">
        <f>ROUND(E259*F259,2)</f>
        <v>0</v>
      </c>
      <c r="H259" s="235"/>
      <c r="I259" s="236">
        <f>ROUND(E259*H259,2)</f>
        <v>0</v>
      </c>
      <c r="J259" s="235"/>
      <c r="K259" s="236">
        <f>ROUND(E259*J259,2)</f>
        <v>0</v>
      </c>
      <c r="L259" s="236">
        <v>21</v>
      </c>
      <c r="M259" s="236">
        <f>G259*(1+L259/100)</f>
        <v>0</v>
      </c>
      <c r="N259" s="234">
        <v>3.6099999999999999E-3</v>
      </c>
      <c r="O259" s="234">
        <f>ROUND(E259*N259,2)</f>
        <v>1.65</v>
      </c>
      <c r="P259" s="234">
        <v>0</v>
      </c>
      <c r="Q259" s="234">
        <f>ROUND(E259*P259,2)</f>
        <v>0</v>
      </c>
      <c r="R259" s="236" t="s">
        <v>212</v>
      </c>
      <c r="S259" s="236" t="s">
        <v>190</v>
      </c>
      <c r="T259" s="237" t="s">
        <v>190</v>
      </c>
      <c r="U259" s="222">
        <v>0.36199999999999999</v>
      </c>
      <c r="V259" s="222">
        <f>ROUND(E259*U259,2)</f>
        <v>165.06</v>
      </c>
      <c r="W259" s="222"/>
      <c r="X259" s="222" t="s">
        <v>213</v>
      </c>
      <c r="Y259" s="222" t="s">
        <v>192</v>
      </c>
      <c r="Z259" s="212"/>
      <c r="AA259" s="212"/>
      <c r="AB259" s="212"/>
      <c r="AC259" s="212"/>
      <c r="AD259" s="212"/>
      <c r="AE259" s="212"/>
      <c r="AF259" s="212"/>
      <c r="AG259" s="212" t="s">
        <v>214</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61" t="s">
        <v>478</v>
      </c>
      <c r="D260" s="251"/>
      <c r="E260" s="252">
        <v>29.574999999999999</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216</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1" t="s">
        <v>479</v>
      </c>
      <c r="D261" s="251"/>
      <c r="E261" s="252">
        <v>23.916250000000002</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216</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1" t="s">
        <v>480</v>
      </c>
      <c r="D262" s="251"/>
      <c r="E262" s="252">
        <v>11.678750000000001</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216</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1" t="s">
        <v>481</v>
      </c>
      <c r="D263" s="251"/>
      <c r="E263" s="252">
        <v>11.19125</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216</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1" t="s">
        <v>482</v>
      </c>
      <c r="D264" s="251"/>
      <c r="E264" s="252">
        <v>39.722499999999997</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216</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1" t="s">
        <v>483</v>
      </c>
      <c r="D265" s="251"/>
      <c r="E265" s="252">
        <v>63.400500000000001</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216</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1" t="s">
        <v>498</v>
      </c>
      <c r="D266" s="251"/>
      <c r="E266" s="252">
        <v>8.25</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216</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1" t="s">
        <v>499</v>
      </c>
      <c r="D267" s="251"/>
      <c r="E267" s="252">
        <v>5.6174999999999997</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216</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1" t="s">
        <v>486</v>
      </c>
      <c r="D268" s="251"/>
      <c r="E268" s="252">
        <v>10.72</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216</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1" t="s">
        <v>487</v>
      </c>
      <c r="D269" s="251"/>
      <c r="E269" s="252">
        <v>6.3337500000000002</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216</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1" t="s">
        <v>488</v>
      </c>
      <c r="D270" s="251"/>
      <c r="E270" s="252">
        <v>9.1612500000000008</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216</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1" t="s">
        <v>489</v>
      </c>
      <c r="D271" s="251"/>
      <c r="E271" s="252">
        <v>20.06625</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216</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1" t="s">
        <v>490</v>
      </c>
      <c r="D272" s="251"/>
      <c r="E272" s="252">
        <v>144.0925</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216</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1" t="s">
        <v>491</v>
      </c>
      <c r="D273" s="251"/>
      <c r="E273" s="252">
        <v>72.251999999999995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216</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5">
      <c r="A274" s="224" t="s">
        <v>185</v>
      </c>
      <c r="B274" s="225" t="s">
        <v>91</v>
      </c>
      <c r="C274" s="245" t="s">
        <v>92</v>
      </c>
      <c r="D274" s="226"/>
      <c r="E274" s="227"/>
      <c r="F274" s="228"/>
      <c r="G274" s="228">
        <f>SUMIF(AG275:AG297,"&lt;&gt;NOR",G275:G297)</f>
        <v>0</v>
      </c>
      <c r="H274" s="228"/>
      <c r="I274" s="228">
        <f>SUM(I275:I297)</f>
        <v>0</v>
      </c>
      <c r="J274" s="228"/>
      <c r="K274" s="228">
        <f>SUM(K275:K297)</f>
        <v>0</v>
      </c>
      <c r="L274" s="228"/>
      <c r="M274" s="228">
        <f>SUM(M275:M297)</f>
        <v>0</v>
      </c>
      <c r="N274" s="227"/>
      <c r="O274" s="227">
        <f>SUM(O275:O297)</f>
        <v>70.31</v>
      </c>
      <c r="P274" s="227"/>
      <c r="Q274" s="227">
        <f>SUM(Q275:Q297)</f>
        <v>0</v>
      </c>
      <c r="R274" s="228"/>
      <c r="S274" s="228"/>
      <c r="T274" s="229"/>
      <c r="U274" s="223"/>
      <c r="V274" s="223">
        <f>SUM(V275:V297)</f>
        <v>379.65999999999997</v>
      </c>
      <c r="W274" s="223"/>
      <c r="X274" s="223"/>
      <c r="Y274" s="223"/>
      <c r="AG274" t="s">
        <v>186</v>
      </c>
    </row>
    <row r="275" spans="1:60" outlineLevel="1" x14ac:dyDescent="0.25">
      <c r="A275" s="231">
        <v>57</v>
      </c>
      <c r="B275" s="232" t="s">
        <v>500</v>
      </c>
      <c r="C275" s="247" t="s">
        <v>501</v>
      </c>
      <c r="D275" s="233" t="s">
        <v>244</v>
      </c>
      <c r="E275" s="234">
        <v>25.19</v>
      </c>
      <c r="F275" s="235"/>
      <c r="G275" s="236">
        <f>ROUND(E275*F275,2)</f>
        <v>0</v>
      </c>
      <c r="H275" s="235"/>
      <c r="I275" s="236">
        <f>ROUND(E275*H275,2)</f>
        <v>0</v>
      </c>
      <c r="J275" s="235"/>
      <c r="K275" s="236">
        <f>ROUND(E275*J275,2)</f>
        <v>0</v>
      </c>
      <c r="L275" s="236">
        <v>21</v>
      </c>
      <c r="M275" s="236">
        <f>G275*(1+L275/100)</f>
        <v>0</v>
      </c>
      <c r="N275" s="234">
        <v>2.5249999999999999</v>
      </c>
      <c r="O275" s="234">
        <f>ROUND(E275*N275,2)</f>
        <v>63.6</v>
      </c>
      <c r="P275" s="234">
        <v>0</v>
      </c>
      <c r="Q275" s="234">
        <f>ROUND(E275*P275,2)</f>
        <v>0</v>
      </c>
      <c r="R275" s="236" t="s">
        <v>212</v>
      </c>
      <c r="S275" s="236" t="s">
        <v>190</v>
      </c>
      <c r="T275" s="237" t="s">
        <v>190</v>
      </c>
      <c r="U275" s="222">
        <v>3.2130000000000001</v>
      </c>
      <c r="V275" s="222">
        <f>ROUND(E275*U275,2)</f>
        <v>80.94</v>
      </c>
      <c r="W275" s="222"/>
      <c r="X275" s="222" t="s">
        <v>213</v>
      </c>
      <c r="Y275" s="222" t="s">
        <v>192</v>
      </c>
      <c r="Z275" s="212"/>
      <c r="AA275" s="212"/>
      <c r="AB275" s="212"/>
      <c r="AC275" s="212"/>
      <c r="AD275" s="212"/>
      <c r="AE275" s="212"/>
      <c r="AF275" s="212"/>
      <c r="AG275" s="212" t="s">
        <v>214</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62" t="s">
        <v>502</v>
      </c>
      <c r="D276" s="260"/>
      <c r="E276" s="260"/>
      <c r="F276" s="260"/>
      <c r="G276" s="260"/>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246</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61" t="s">
        <v>503</v>
      </c>
      <c r="D277" s="251"/>
      <c r="E277" s="252">
        <v>5.01675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216</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1" t="s">
        <v>504</v>
      </c>
      <c r="D278" s="251"/>
      <c r="E278" s="252">
        <v>18.055</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216</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1" t="s">
        <v>505</v>
      </c>
      <c r="D279" s="251"/>
      <c r="E279" s="252">
        <v>2.1182500000000002</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216</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1">
        <v>58</v>
      </c>
      <c r="B280" s="232" t="s">
        <v>506</v>
      </c>
      <c r="C280" s="247" t="s">
        <v>507</v>
      </c>
      <c r="D280" s="233" t="s">
        <v>244</v>
      </c>
      <c r="E280" s="234">
        <v>25.19</v>
      </c>
      <c r="F280" s="235"/>
      <c r="G280" s="236">
        <f>ROUND(E280*F280,2)</f>
        <v>0</v>
      </c>
      <c r="H280" s="235"/>
      <c r="I280" s="236">
        <f>ROUND(E280*H280,2)</f>
        <v>0</v>
      </c>
      <c r="J280" s="235"/>
      <c r="K280" s="236">
        <f>ROUND(E280*J280,2)</f>
        <v>0</v>
      </c>
      <c r="L280" s="236">
        <v>21</v>
      </c>
      <c r="M280" s="236">
        <f>G280*(1+L280/100)</f>
        <v>0</v>
      </c>
      <c r="N280" s="234">
        <v>0</v>
      </c>
      <c r="O280" s="234">
        <f>ROUND(E280*N280,2)</f>
        <v>0</v>
      </c>
      <c r="P280" s="234">
        <v>0</v>
      </c>
      <c r="Q280" s="234">
        <f>ROUND(E280*P280,2)</f>
        <v>0</v>
      </c>
      <c r="R280" s="236" t="s">
        <v>212</v>
      </c>
      <c r="S280" s="236" t="s">
        <v>190</v>
      </c>
      <c r="T280" s="237" t="s">
        <v>190</v>
      </c>
      <c r="U280" s="222">
        <v>2.7</v>
      </c>
      <c r="V280" s="222">
        <f>ROUND(E280*U280,2)</f>
        <v>68.010000000000005</v>
      </c>
      <c r="W280" s="222"/>
      <c r="X280" s="222" t="s">
        <v>213</v>
      </c>
      <c r="Y280" s="222" t="s">
        <v>192</v>
      </c>
      <c r="Z280" s="212"/>
      <c r="AA280" s="212"/>
      <c r="AB280" s="212"/>
      <c r="AC280" s="212"/>
      <c r="AD280" s="212"/>
      <c r="AE280" s="212"/>
      <c r="AF280" s="212"/>
      <c r="AG280" s="212" t="s">
        <v>214</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62" t="s">
        <v>508</v>
      </c>
      <c r="D281" s="260"/>
      <c r="E281" s="260"/>
      <c r="F281" s="260"/>
      <c r="G281" s="260"/>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246</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5">
      <c r="A282" s="219"/>
      <c r="B282" s="220"/>
      <c r="C282" s="261" t="s">
        <v>509</v>
      </c>
      <c r="D282" s="251"/>
      <c r="E282" s="252">
        <v>25.19</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216</v>
      </c>
      <c r="AH282" s="212">
        <v>5</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5">
      <c r="A283" s="231">
        <v>59</v>
      </c>
      <c r="B283" s="232" t="s">
        <v>510</v>
      </c>
      <c r="C283" s="247" t="s">
        <v>511</v>
      </c>
      <c r="D283" s="233" t="s">
        <v>244</v>
      </c>
      <c r="E283" s="234">
        <v>25.19</v>
      </c>
      <c r="F283" s="235"/>
      <c r="G283" s="236">
        <f>ROUND(E283*F283,2)</f>
        <v>0</v>
      </c>
      <c r="H283" s="235"/>
      <c r="I283" s="236">
        <f>ROUND(E283*H283,2)</f>
        <v>0</v>
      </c>
      <c r="J283" s="235"/>
      <c r="K283" s="236">
        <f>ROUND(E283*J283,2)</f>
        <v>0</v>
      </c>
      <c r="L283" s="236">
        <v>21</v>
      </c>
      <c r="M283" s="236">
        <f>G283*(1+L283/100)</f>
        <v>0</v>
      </c>
      <c r="N283" s="234">
        <v>0</v>
      </c>
      <c r="O283" s="234">
        <f>ROUND(E283*N283,2)</f>
        <v>0</v>
      </c>
      <c r="P283" s="234">
        <v>0</v>
      </c>
      <c r="Q283" s="234">
        <f>ROUND(E283*P283,2)</f>
        <v>0</v>
      </c>
      <c r="R283" s="236" t="s">
        <v>212</v>
      </c>
      <c r="S283" s="236" t="s">
        <v>190</v>
      </c>
      <c r="T283" s="237" t="s">
        <v>190</v>
      </c>
      <c r="U283" s="222">
        <v>0.82</v>
      </c>
      <c r="V283" s="222">
        <f>ROUND(E283*U283,2)</f>
        <v>20.66</v>
      </c>
      <c r="W283" s="222"/>
      <c r="X283" s="222" t="s">
        <v>213</v>
      </c>
      <c r="Y283" s="222" t="s">
        <v>192</v>
      </c>
      <c r="Z283" s="212"/>
      <c r="AA283" s="212"/>
      <c r="AB283" s="212"/>
      <c r="AC283" s="212"/>
      <c r="AD283" s="212"/>
      <c r="AE283" s="212"/>
      <c r="AF283" s="212"/>
      <c r="AG283" s="212" t="s">
        <v>214</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2" x14ac:dyDescent="0.25">
      <c r="A284" s="219"/>
      <c r="B284" s="220"/>
      <c r="C284" s="262" t="s">
        <v>512</v>
      </c>
      <c r="D284" s="260"/>
      <c r="E284" s="260"/>
      <c r="F284" s="260"/>
      <c r="G284" s="260"/>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246</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1" t="s">
        <v>509</v>
      </c>
      <c r="D285" s="251"/>
      <c r="E285" s="252">
        <v>25.19</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216</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1">
        <v>60</v>
      </c>
      <c r="B286" s="232" t="s">
        <v>513</v>
      </c>
      <c r="C286" s="247" t="s">
        <v>514</v>
      </c>
      <c r="D286" s="233" t="s">
        <v>211</v>
      </c>
      <c r="E286" s="234">
        <v>138.845</v>
      </c>
      <c r="F286" s="235"/>
      <c r="G286" s="236">
        <f>ROUND(E286*F286,2)</f>
        <v>0</v>
      </c>
      <c r="H286" s="235"/>
      <c r="I286" s="236">
        <f>ROUND(E286*H286,2)</f>
        <v>0</v>
      </c>
      <c r="J286" s="235"/>
      <c r="K286" s="236">
        <f>ROUND(E286*J286,2)</f>
        <v>0</v>
      </c>
      <c r="L286" s="236">
        <v>21</v>
      </c>
      <c r="M286" s="236">
        <f>G286*(1+L286/100)</f>
        <v>0</v>
      </c>
      <c r="N286" s="234">
        <v>1.0290000000000001E-2</v>
      </c>
      <c r="O286" s="234">
        <f>ROUND(E286*N286,2)</f>
        <v>1.43</v>
      </c>
      <c r="P286" s="234">
        <v>0</v>
      </c>
      <c r="Q286" s="234">
        <f>ROUND(E286*P286,2)</f>
        <v>0</v>
      </c>
      <c r="R286" s="236" t="s">
        <v>212</v>
      </c>
      <c r="S286" s="236" t="s">
        <v>190</v>
      </c>
      <c r="T286" s="237" t="s">
        <v>190</v>
      </c>
      <c r="U286" s="222">
        <v>0.35149999999999998</v>
      </c>
      <c r="V286" s="222">
        <f>ROUND(E286*U286,2)</f>
        <v>48.8</v>
      </c>
      <c r="W286" s="222"/>
      <c r="X286" s="222" t="s">
        <v>213</v>
      </c>
      <c r="Y286" s="222" t="s">
        <v>192</v>
      </c>
      <c r="Z286" s="212"/>
      <c r="AA286" s="212"/>
      <c r="AB286" s="212"/>
      <c r="AC286" s="212"/>
      <c r="AD286" s="212"/>
      <c r="AE286" s="212"/>
      <c r="AF286" s="212"/>
      <c r="AG286" s="212" t="s">
        <v>214</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62" t="s">
        <v>515</v>
      </c>
      <c r="D287" s="260"/>
      <c r="E287" s="260"/>
      <c r="F287" s="260"/>
      <c r="G287" s="260"/>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246</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5">
      <c r="A288" s="219"/>
      <c r="B288" s="220"/>
      <c r="C288" s="261" t="s">
        <v>516</v>
      </c>
      <c r="D288" s="251"/>
      <c r="E288" s="252">
        <v>100.33499999999999</v>
      </c>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216</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1" t="s">
        <v>517</v>
      </c>
      <c r="D289" s="251"/>
      <c r="E289" s="252">
        <v>38.51</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216</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ht="20.399999999999999" outlineLevel="1" x14ac:dyDescent="0.25">
      <c r="A290" s="231">
        <v>61</v>
      </c>
      <c r="B290" s="232" t="s">
        <v>518</v>
      </c>
      <c r="C290" s="247" t="s">
        <v>519</v>
      </c>
      <c r="D290" s="233" t="s">
        <v>211</v>
      </c>
      <c r="E290" s="234">
        <v>364.95499999999998</v>
      </c>
      <c r="F290" s="235"/>
      <c r="G290" s="236">
        <f>ROUND(E290*F290,2)</f>
        <v>0</v>
      </c>
      <c r="H290" s="235"/>
      <c r="I290" s="236">
        <f>ROUND(E290*H290,2)</f>
        <v>0</v>
      </c>
      <c r="J290" s="235"/>
      <c r="K290" s="236">
        <f>ROUND(E290*J290,2)</f>
        <v>0</v>
      </c>
      <c r="L290" s="236">
        <v>21</v>
      </c>
      <c r="M290" s="236">
        <f>G290*(1+L290/100)</f>
        <v>0</v>
      </c>
      <c r="N290" s="234">
        <v>1.3650000000000001E-2</v>
      </c>
      <c r="O290" s="234">
        <f>ROUND(E290*N290,2)</f>
        <v>4.9800000000000004</v>
      </c>
      <c r="P290" s="234">
        <v>0</v>
      </c>
      <c r="Q290" s="234">
        <f>ROUND(E290*P290,2)</f>
        <v>0</v>
      </c>
      <c r="R290" s="236" t="s">
        <v>212</v>
      </c>
      <c r="S290" s="236" t="s">
        <v>190</v>
      </c>
      <c r="T290" s="237" t="s">
        <v>190</v>
      </c>
      <c r="U290" s="222">
        <v>0.35899999999999999</v>
      </c>
      <c r="V290" s="222">
        <f>ROUND(E290*U290,2)</f>
        <v>131.02000000000001</v>
      </c>
      <c r="W290" s="222"/>
      <c r="X290" s="222" t="s">
        <v>213</v>
      </c>
      <c r="Y290" s="222" t="s">
        <v>192</v>
      </c>
      <c r="Z290" s="212"/>
      <c r="AA290" s="212"/>
      <c r="AB290" s="212"/>
      <c r="AC290" s="212"/>
      <c r="AD290" s="212"/>
      <c r="AE290" s="212"/>
      <c r="AF290" s="212"/>
      <c r="AG290" s="212" t="s">
        <v>214</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62" t="s">
        <v>515</v>
      </c>
      <c r="D291" s="260"/>
      <c r="E291" s="260"/>
      <c r="F291" s="260"/>
      <c r="G291" s="260"/>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246</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1" t="s">
        <v>520</v>
      </c>
      <c r="D292" s="251"/>
      <c r="E292" s="252">
        <v>361.1</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216</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1" t="s">
        <v>521</v>
      </c>
      <c r="D293" s="251"/>
      <c r="E293" s="252">
        <v>3.855</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216</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1">
        <v>62</v>
      </c>
      <c r="B294" s="232" t="s">
        <v>522</v>
      </c>
      <c r="C294" s="247" t="s">
        <v>523</v>
      </c>
      <c r="D294" s="233" t="s">
        <v>211</v>
      </c>
      <c r="E294" s="234">
        <v>503.8</v>
      </c>
      <c r="F294" s="235"/>
      <c r="G294" s="236">
        <f>ROUND(E294*F294,2)</f>
        <v>0</v>
      </c>
      <c r="H294" s="235"/>
      <c r="I294" s="236">
        <f>ROUND(E294*H294,2)</f>
        <v>0</v>
      </c>
      <c r="J294" s="235"/>
      <c r="K294" s="236">
        <f>ROUND(E294*J294,2)</f>
        <v>0</v>
      </c>
      <c r="L294" s="236">
        <v>21</v>
      </c>
      <c r="M294" s="236">
        <f>G294*(1+L294/100)</f>
        <v>0</v>
      </c>
      <c r="N294" s="234">
        <v>5.9000000000000003E-4</v>
      </c>
      <c r="O294" s="234">
        <f>ROUND(E294*N294,2)</f>
        <v>0.3</v>
      </c>
      <c r="P294" s="234">
        <v>0</v>
      </c>
      <c r="Q294" s="234">
        <f>ROUND(E294*P294,2)</f>
        <v>0</v>
      </c>
      <c r="R294" s="236" t="s">
        <v>212</v>
      </c>
      <c r="S294" s="236" t="s">
        <v>190</v>
      </c>
      <c r="T294" s="237" t="s">
        <v>190</v>
      </c>
      <c r="U294" s="222">
        <v>0.06</v>
      </c>
      <c r="V294" s="222">
        <f>ROUND(E294*U294,2)</f>
        <v>30.23</v>
      </c>
      <c r="W294" s="222"/>
      <c r="X294" s="222" t="s">
        <v>213</v>
      </c>
      <c r="Y294" s="222" t="s">
        <v>192</v>
      </c>
      <c r="Z294" s="212"/>
      <c r="AA294" s="212"/>
      <c r="AB294" s="212"/>
      <c r="AC294" s="212"/>
      <c r="AD294" s="212"/>
      <c r="AE294" s="212"/>
      <c r="AF294" s="212"/>
      <c r="AG294" s="212" t="s">
        <v>214</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61" t="s">
        <v>516</v>
      </c>
      <c r="D295" s="251"/>
      <c r="E295" s="252">
        <v>100.33499999999999</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216</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1" t="s">
        <v>520</v>
      </c>
      <c r="D296" s="251"/>
      <c r="E296" s="252">
        <v>361.1</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216</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1" t="s">
        <v>524</v>
      </c>
      <c r="D297" s="251"/>
      <c r="E297" s="252">
        <v>42.365000000000002</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216</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x14ac:dyDescent="0.25">
      <c r="A298" s="224" t="s">
        <v>185</v>
      </c>
      <c r="B298" s="225" t="s">
        <v>93</v>
      </c>
      <c r="C298" s="245" t="s">
        <v>94</v>
      </c>
      <c r="D298" s="226"/>
      <c r="E298" s="227"/>
      <c r="F298" s="228"/>
      <c r="G298" s="228">
        <f>SUMIF(AG299:AG303,"&lt;&gt;NOR",G299:G303)</f>
        <v>0</v>
      </c>
      <c r="H298" s="228"/>
      <c r="I298" s="228">
        <f>SUM(I299:I303)</f>
        <v>0</v>
      </c>
      <c r="J298" s="228"/>
      <c r="K298" s="228">
        <f>SUM(K299:K303)</f>
        <v>0</v>
      </c>
      <c r="L298" s="228"/>
      <c r="M298" s="228">
        <f>SUM(M299:M303)</f>
        <v>0</v>
      </c>
      <c r="N298" s="227"/>
      <c r="O298" s="227">
        <f>SUM(O299:O303)</f>
        <v>0</v>
      </c>
      <c r="P298" s="227"/>
      <c r="Q298" s="227">
        <f>SUM(Q299:Q303)</f>
        <v>0</v>
      </c>
      <c r="R298" s="228"/>
      <c r="S298" s="228"/>
      <c r="T298" s="229"/>
      <c r="U298" s="223"/>
      <c r="V298" s="223">
        <f>SUM(V299:V303)</f>
        <v>0</v>
      </c>
      <c r="W298" s="223"/>
      <c r="X298" s="223"/>
      <c r="Y298" s="223"/>
      <c r="AG298" t="s">
        <v>186</v>
      </c>
    </row>
    <row r="299" spans="1:60" ht="20.399999999999999" outlineLevel="1" x14ac:dyDescent="0.25">
      <c r="A299" s="238">
        <v>63</v>
      </c>
      <c r="B299" s="239" t="s">
        <v>525</v>
      </c>
      <c r="C299" s="246" t="s">
        <v>526</v>
      </c>
      <c r="D299" s="240" t="s">
        <v>226</v>
      </c>
      <c r="E299" s="241">
        <v>3</v>
      </c>
      <c r="F299" s="242"/>
      <c r="G299" s="243">
        <f>ROUND(E299*F299,2)</f>
        <v>0</v>
      </c>
      <c r="H299" s="242"/>
      <c r="I299" s="243">
        <f>ROUND(E299*H299,2)</f>
        <v>0</v>
      </c>
      <c r="J299" s="242"/>
      <c r="K299" s="243">
        <f>ROUND(E299*J299,2)</f>
        <v>0</v>
      </c>
      <c r="L299" s="243">
        <v>21</v>
      </c>
      <c r="M299" s="243">
        <f>G299*(1+L299/100)</f>
        <v>0</v>
      </c>
      <c r="N299" s="241">
        <v>0</v>
      </c>
      <c r="O299" s="241">
        <f>ROUND(E299*N299,2)</f>
        <v>0</v>
      </c>
      <c r="P299" s="241">
        <v>0</v>
      </c>
      <c r="Q299" s="241">
        <f>ROUND(E299*P299,2)</f>
        <v>0</v>
      </c>
      <c r="R299" s="243"/>
      <c r="S299" s="243" t="s">
        <v>527</v>
      </c>
      <c r="T299" s="244" t="s">
        <v>191</v>
      </c>
      <c r="U299" s="222">
        <v>0</v>
      </c>
      <c r="V299" s="222">
        <f>ROUND(E299*U299,2)</f>
        <v>0</v>
      </c>
      <c r="W299" s="222"/>
      <c r="X299" s="222" t="s">
        <v>213</v>
      </c>
      <c r="Y299" s="222" t="s">
        <v>192</v>
      </c>
      <c r="Z299" s="212"/>
      <c r="AA299" s="212"/>
      <c r="AB299" s="212"/>
      <c r="AC299" s="212"/>
      <c r="AD299" s="212"/>
      <c r="AE299" s="212"/>
      <c r="AF299" s="212"/>
      <c r="AG299" s="212" t="s">
        <v>214</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0.399999999999999" outlineLevel="1" x14ac:dyDescent="0.25">
      <c r="A300" s="238">
        <v>64</v>
      </c>
      <c r="B300" s="239" t="s">
        <v>528</v>
      </c>
      <c r="C300" s="246" t="s">
        <v>529</v>
      </c>
      <c r="D300" s="240" t="s">
        <v>226</v>
      </c>
      <c r="E300" s="241">
        <v>4</v>
      </c>
      <c r="F300" s="242"/>
      <c r="G300" s="243">
        <f>ROUND(E300*F300,2)</f>
        <v>0</v>
      </c>
      <c r="H300" s="242"/>
      <c r="I300" s="243">
        <f>ROUND(E300*H300,2)</f>
        <v>0</v>
      </c>
      <c r="J300" s="242"/>
      <c r="K300" s="243">
        <f>ROUND(E300*J300,2)</f>
        <v>0</v>
      </c>
      <c r="L300" s="243">
        <v>21</v>
      </c>
      <c r="M300" s="243">
        <f>G300*(1+L300/100)</f>
        <v>0</v>
      </c>
      <c r="N300" s="241">
        <v>0</v>
      </c>
      <c r="O300" s="241">
        <f>ROUND(E300*N300,2)</f>
        <v>0</v>
      </c>
      <c r="P300" s="241">
        <v>0</v>
      </c>
      <c r="Q300" s="241">
        <f>ROUND(E300*P300,2)</f>
        <v>0</v>
      </c>
      <c r="R300" s="243"/>
      <c r="S300" s="243" t="s">
        <v>527</v>
      </c>
      <c r="T300" s="244" t="s">
        <v>191</v>
      </c>
      <c r="U300" s="222">
        <v>0</v>
      </c>
      <c r="V300" s="222">
        <f>ROUND(E300*U300,2)</f>
        <v>0</v>
      </c>
      <c r="W300" s="222"/>
      <c r="X300" s="222" t="s">
        <v>213</v>
      </c>
      <c r="Y300" s="222" t="s">
        <v>192</v>
      </c>
      <c r="Z300" s="212"/>
      <c r="AA300" s="212"/>
      <c r="AB300" s="212"/>
      <c r="AC300" s="212"/>
      <c r="AD300" s="212"/>
      <c r="AE300" s="212"/>
      <c r="AF300" s="212"/>
      <c r="AG300" s="212" t="s">
        <v>214</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ht="20.399999999999999" outlineLevel="1" x14ac:dyDescent="0.25">
      <c r="A301" s="238">
        <v>65</v>
      </c>
      <c r="B301" s="239" t="s">
        <v>530</v>
      </c>
      <c r="C301" s="246" t="s">
        <v>531</v>
      </c>
      <c r="D301" s="240" t="s">
        <v>226</v>
      </c>
      <c r="E301" s="241">
        <v>1</v>
      </c>
      <c r="F301" s="242"/>
      <c r="G301" s="243">
        <f>ROUND(E301*F301,2)</f>
        <v>0</v>
      </c>
      <c r="H301" s="242"/>
      <c r="I301" s="243">
        <f>ROUND(E301*H301,2)</f>
        <v>0</v>
      </c>
      <c r="J301" s="242"/>
      <c r="K301" s="243">
        <f>ROUND(E301*J301,2)</f>
        <v>0</v>
      </c>
      <c r="L301" s="243">
        <v>21</v>
      </c>
      <c r="M301" s="243">
        <f>G301*(1+L301/100)</f>
        <v>0</v>
      </c>
      <c r="N301" s="241">
        <v>0</v>
      </c>
      <c r="O301" s="241">
        <f>ROUND(E301*N301,2)</f>
        <v>0</v>
      </c>
      <c r="P301" s="241">
        <v>0</v>
      </c>
      <c r="Q301" s="241">
        <f>ROUND(E301*P301,2)</f>
        <v>0</v>
      </c>
      <c r="R301" s="243"/>
      <c r="S301" s="243" t="s">
        <v>527</v>
      </c>
      <c r="T301" s="244" t="s">
        <v>191</v>
      </c>
      <c r="U301" s="222">
        <v>0</v>
      </c>
      <c r="V301" s="222">
        <f>ROUND(E301*U301,2)</f>
        <v>0</v>
      </c>
      <c r="W301" s="222"/>
      <c r="X301" s="222" t="s">
        <v>213</v>
      </c>
      <c r="Y301" s="222" t="s">
        <v>192</v>
      </c>
      <c r="Z301" s="212"/>
      <c r="AA301" s="212"/>
      <c r="AB301" s="212"/>
      <c r="AC301" s="212"/>
      <c r="AD301" s="212"/>
      <c r="AE301" s="212"/>
      <c r="AF301" s="212"/>
      <c r="AG301" s="212" t="s">
        <v>214</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0.399999999999999" outlineLevel="1" x14ac:dyDescent="0.25">
      <c r="A302" s="238">
        <v>66</v>
      </c>
      <c r="B302" s="239" t="s">
        <v>532</v>
      </c>
      <c r="C302" s="246" t="s">
        <v>533</v>
      </c>
      <c r="D302" s="240" t="s">
        <v>226</v>
      </c>
      <c r="E302" s="241">
        <v>2</v>
      </c>
      <c r="F302" s="242"/>
      <c r="G302" s="243">
        <f>ROUND(E302*F302,2)</f>
        <v>0</v>
      </c>
      <c r="H302" s="242"/>
      <c r="I302" s="243">
        <f>ROUND(E302*H302,2)</f>
        <v>0</v>
      </c>
      <c r="J302" s="242"/>
      <c r="K302" s="243">
        <f>ROUND(E302*J302,2)</f>
        <v>0</v>
      </c>
      <c r="L302" s="243">
        <v>21</v>
      </c>
      <c r="M302" s="243">
        <f>G302*(1+L302/100)</f>
        <v>0</v>
      </c>
      <c r="N302" s="241">
        <v>0</v>
      </c>
      <c r="O302" s="241">
        <f>ROUND(E302*N302,2)</f>
        <v>0</v>
      </c>
      <c r="P302" s="241">
        <v>0</v>
      </c>
      <c r="Q302" s="241">
        <f>ROUND(E302*P302,2)</f>
        <v>0</v>
      </c>
      <c r="R302" s="243"/>
      <c r="S302" s="243" t="s">
        <v>527</v>
      </c>
      <c r="T302" s="244" t="s">
        <v>191</v>
      </c>
      <c r="U302" s="222">
        <v>0</v>
      </c>
      <c r="V302" s="222">
        <f>ROUND(E302*U302,2)</f>
        <v>0</v>
      </c>
      <c r="W302" s="222"/>
      <c r="X302" s="222" t="s">
        <v>213</v>
      </c>
      <c r="Y302" s="222" t="s">
        <v>192</v>
      </c>
      <c r="Z302" s="212"/>
      <c r="AA302" s="212"/>
      <c r="AB302" s="212"/>
      <c r="AC302" s="212"/>
      <c r="AD302" s="212"/>
      <c r="AE302" s="212"/>
      <c r="AF302" s="212"/>
      <c r="AG302" s="212" t="s">
        <v>214</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ht="20.399999999999999" outlineLevel="1" x14ac:dyDescent="0.25">
      <c r="A303" s="238">
        <v>67</v>
      </c>
      <c r="B303" s="239" t="s">
        <v>534</v>
      </c>
      <c r="C303" s="246" t="s">
        <v>535</v>
      </c>
      <c r="D303" s="240" t="s">
        <v>226</v>
      </c>
      <c r="E303" s="241">
        <v>8</v>
      </c>
      <c r="F303" s="242"/>
      <c r="G303" s="243">
        <f>ROUND(E303*F303,2)</f>
        <v>0</v>
      </c>
      <c r="H303" s="242"/>
      <c r="I303" s="243">
        <f>ROUND(E303*H303,2)</f>
        <v>0</v>
      </c>
      <c r="J303" s="242"/>
      <c r="K303" s="243">
        <f>ROUND(E303*J303,2)</f>
        <v>0</v>
      </c>
      <c r="L303" s="243">
        <v>21</v>
      </c>
      <c r="M303" s="243">
        <f>G303*(1+L303/100)</f>
        <v>0</v>
      </c>
      <c r="N303" s="241">
        <v>0</v>
      </c>
      <c r="O303" s="241">
        <f>ROUND(E303*N303,2)</f>
        <v>0</v>
      </c>
      <c r="P303" s="241">
        <v>0</v>
      </c>
      <c r="Q303" s="241">
        <f>ROUND(E303*P303,2)</f>
        <v>0</v>
      </c>
      <c r="R303" s="243"/>
      <c r="S303" s="243" t="s">
        <v>527</v>
      </c>
      <c r="T303" s="244" t="s">
        <v>191</v>
      </c>
      <c r="U303" s="222">
        <v>0</v>
      </c>
      <c r="V303" s="222">
        <f>ROUND(E303*U303,2)</f>
        <v>0</v>
      </c>
      <c r="W303" s="222"/>
      <c r="X303" s="222" t="s">
        <v>213</v>
      </c>
      <c r="Y303" s="222" t="s">
        <v>192</v>
      </c>
      <c r="Z303" s="212"/>
      <c r="AA303" s="212"/>
      <c r="AB303" s="212"/>
      <c r="AC303" s="212"/>
      <c r="AD303" s="212"/>
      <c r="AE303" s="212"/>
      <c r="AF303" s="212"/>
      <c r="AG303" s="212" t="s">
        <v>214</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x14ac:dyDescent="0.25">
      <c r="A304" s="224" t="s">
        <v>185</v>
      </c>
      <c r="B304" s="225" t="s">
        <v>97</v>
      </c>
      <c r="C304" s="245" t="s">
        <v>98</v>
      </c>
      <c r="D304" s="226"/>
      <c r="E304" s="227"/>
      <c r="F304" s="228"/>
      <c r="G304" s="228">
        <f>SUMIF(AG305:AG307,"&lt;&gt;NOR",G305:G307)</f>
        <v>0</v>
      </c>
      <c r="H304" s="228"/>
      <c r="I304" s="228">
        <f>SUM(I305:I307)</f>
        <v>0</v>
      </c>
      <c r="J304" s="228"/>
      <c r="K304" s="228">
        <f>SUM(K305:K307)</f>
        <v>0</v>
      </c>
      <c r="L304" s="228"/>
      <c r="M304" s="228">
        <f>SUM(M305:M307)</f>
        <v>0</v>
      </c>
      <c r="N304" s="227"/>
      <c r="O304" s="227">
        <f>SUM(O305:O307)</f>
        <v>0.84</v>
      </c>
      <c r="P304" s="227"/>
      <c r="Q304" s="227">
        <f>SUM(Q305:Q307)</f>
        <v>0</v>
      </c>
      <c r="R304" s="228"/>
      <c r="S304" s="228"/>
      <c r="T304" s="229"/>
      <c r="U304" s="223"/>
      <c r="V304" s="223">
        <f>SUM(V305:V307)</f>
        <v>113.55</v>
      </c>
      <c r="W304" s="223"/>
      <c r="X304" s="223"/>
      <c r="Y304" s="223"/>
      <c r="AG304" t="s">
        <v>186</v>
      </c>
    </row>
    <row r="305" spans="1:60" outlineLevel="1" x14ac:dyDescent="0.25">
      <c r="A305" s="231">
        <v>68</v>
      </c>
      <c r="B305" s="232" t="s">
        <v>536</v>
      </c>
      <c r="C305" s="247" t="s">
        <v>537</v>
      </c>
      <c r="D305" s="233" t="s">
        <v>211</v>
      </c>
      <c r="E305" s="234">
        <v>530.61</v>
      </c>
      <c r="F305" s="235"/>
      <c r="G305" s="236">
        <f>ROUND(E305*F305,2)</f>
        <v>0</v>
      </c>
      <c r="H305" s="235"/>
      <c r="I305" s="236">
        <f>ROUND(E305*H305,2)</f>
        <v>0</v>
      </c>
      <c r="J305" s="235"/>
      <c r="K305" s="236">
        <f>ROUND(E305*J305,2)</f>
        <v>0</v>
      </c>
      <c r="L305" s="236">
        <v>21</v>
      </c>
      <c r="M305" s="236">
        <f>G305*(1+L305/100)</f>
        <v>0</v>
      </c>
      <c r="N305" s="234">
        <v>1.58E-3</v>
      </c>
      <c r="O305" s="234">
        <f>ROUND(E305*N305,2)</f>
        <v>0.84</v>
      </c>
      <c r="P305" s="234">
        <v>0</v>
      </c>
      <c r="Q305" s="234">
        <f>ROUND(E305*P305,2)</f>
        <v>0</v>
      </c>
      <c r="R305" s="236" t="s">
        <v>538</v>
      </c>
      <c r="S305" s="236" t="s">
        <v>190</v>
      </c>
      <c r="T305" s="237" t="s">
        <v>190</v>
      </c>
      <c r="U305" s="222">
        <v>0.214</v>
      </c>
      <c r="V305" s="222">
        <f>ROUND(E305*U305,2)</f>
        <v>113.55</v>
      </c>
      <c r="W305" s="222"/>
      <c r="X305" s="222" t="s">
        <v>213</v>
      </c>
      <c r="Y305" s="222" t="s">
        <v>192</v>
      </c>
      <c r="Z305" s="212"/>
      <c r="AA305" s="212"/>
      <c r="AB305" s="212"/>
      <c r="AC305" s="212"/>
      <c r="AD305" s="212"/>
      <c r="AE305" s="212"/>
      <c r="AF305" s="212"/>
      <c r="AG305" s="212" t="s">
        <v>214</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30.6" outlineLevel="2" x14ac:dyDescent="0.25">
      <c r="A306" s="219"/>
      <c r="B306" s="220"/>
      <c r="C306" s="261" t="s">
        <v>539</v>
      </c>
      <c r="D306" s="251"/>
      <c r="E306" s="252">
        <v>474.64</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216</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1" t="s">
        <v>540</v>
      </c>
      <c r="D307" s="251"/>
      <c r="E307" s="252">
        <v>55.97</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216</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x14ac:dyDescent="0.25">
      <c r="A308" s="224" t="s">
        <v>185</v>
      </c>
      <c r="B308" s="225" t="s">
        <v>99</v>
      </c>
      <c r="C308" s="245" t="s">
        <v>100</v>
      </c>
      <c r="D308" s="226"/>
      <c r="E308" s="227"/>
      <c r="F308" s="228"/>
      <c r="G308" s="228">
        <f>SUMIF(AG309:AG329,"&lt;&gt;NOR",G309:G329)</f>
        <v>0</v>
      </c>
      <c r="H308" s="228"/>
      <c r="I308" s="228">
        <f>SUM(I309:I329)</f>
        <v>0</v>
      </c>
      <c r="J308" s="228"/>
      <c r="K308" s="228">
        <f>SUM(K309:K329)</f>
        <v>0</v>
      </c>
      <c r="L308" s="228"/>
      <c r="M308" s="228">
        <f>SUM(M309:M329)</f>
        <v>0</v>
      </c>
      <c r="N308" s="227"/>
      <c r="O308" s="227">
        <f>SUM(O309:O329)</f>
        <v>0.08</v>
      </c>
      <c r="P308" s="227"/>
      <c r="Q308" s="227">
        <f>SUM(Q309:Q329)</f>
        <v>0</v>
      </c>
      <c r="R308" s="228"/>
      <c r="S308" s="228"/>
      <c r="T308" s="229"/>
      <c r="U308" s="223"/>
      <c r="V308" s="223">
        <f>SUM(V309:V329)</f>
        <v>168.07</v>
      </c>
      <c r="W308" s="223"/>
      <c r="X308" s="223"/>
      <c r="Y308" s="223"/>
      <c r="AG308" t="s">
        <v>186</v>
      </c>
    </row>
    <row r="309" spans="1:60" ht="40.799999999999997" outlineLevel="1" x14ac:dyDescent="0.25">
      <c r="A309" s="231">
        <v>69</v>
      </c>
      <c r="B309" s="232" t="s">
        <v>541</v>
      </c>
      <c r="C309" s="247" t="s">
        <v>542</v>
      </c>
      <c r="D309" s="233" t="s">
        <v>211</v>
      </c>
      <c r="E309" s="234">
        <v>530.61</v>
      </c>
      <c r="F309" s="235"/>
      <c r="G309" s="236">
        <f>ROUND(E309*F309,2)</f>
        <v>0</v>
      </c>
      <c r="H309" s="235"/>
      <c r="I309" s="236">
        <f>ROUND(E309*H309,2)</f>
        <v>0</v>
      </c>
      <c r="J309" s="235"/>
      <c r="K309" s="236">
        <f>ROUND(E309*J309,2)</f>
        <v>0</v>
      </c>
      <c r="L309" s="236">
        <v>21</v>
      </c>
      <c r="M309" s="236">
        <f>G309*(1+L309/100)</f>
        <v>0</v>
      </c>
      <c r="N309" s="234">
        <v>4.0000000000000003E-5</v>
      </c>
      <c r="O309" s="234">
        <f>ROUND(E309*N309,2)</f>
        <v>0.02</v>
      </c>
      <c r="P309" s="234">
        <v>0</v>
      </c>
      <c r="Q309" s="234">
        <f>ROUND(E309*P309,2)</f>
        <v>0</v>
      </c>
      <c r="R309" s="236" t="s">
        <v>212</v>
      </c>
      <c r="S309" s="236" t="s">
        <v>190</v>
      </c>
      <c r="T309" s="237" t="s">
        <v>190</v>
      </c>
      <c r="U309" s="222">
        <v>0.308</v>
      </c>
      <c r="V309" s="222">
        <f>ROUND(E309*U309,2)</f>
        <v>163.43</v>
      </c>
      <c r="W309" s="222"/>
      <c r="X309" s="222" t="s">
        <v>213</v>
      </c>
      <c r="Y309" s="222" t="s">
        <v>192</v>
      </c>
      <c r="Z309" s="212"/>
      <c r="AA309" s="212"/>
      <c r="AB309" s="212"/>
      <c r="AC309" s="212"/>
      <c r="AD309" s="212"/>
      <c r="AE309" s="212"/>
      <c r="AF309" s="212"/>
      <c r="AG309" s="212" t="s">
        <v>214</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30.6" outlineLevel="2" x14ac:dyDescent="0.25">
      <c r="A310" s="219"/>
      <c r="B310" s="220"/>
      <c r="C310" s="261" t="s">
        <v>539</v>
      </c>
      <c r="D310" s="251"/>
      <c r="E310" s="252">
        <v>474.64</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216</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1" t="s">
        <v>540</v>
      </c>
      <c r="D311" s="251"/>
      <c r="E311" s="252">
        <v>55.97</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216</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1">
        <v>70</v>
      </c>
      <c r="B312" s="232" t="s">
        <v>543</v>
      </c>
      <c r="C312" s="247" t="s">
        <v>544</v>
      </c>
      <c r="D312" s="233" t="s">
        <v>226</v>
      </c>
      <c r="E312" s="234">
        <v>3</v>
      </c>
      <c r="F312" s="235"/>
      <c r="G312" s="236">
        <f>ROUND(E312*F312,2)</f>
        <v>0</v>
      </c>
      <c r="H312" s="235"/>
      <c r="I312" s="236">
        <f>ROUND(E312*H312,2)</f>
        <v>0</v>
      </c>
      <c r="J312" s="235"/>
      <c r="K312" s="236">
        <f>ROUND(E312*J312,2)</f>
        <v>0</v>
      </c>
      <c r="L312" s="236">
        <v>21</v>
      </c>
      <c r="M312" s="236">
        <f>G312*(1+L312/100)</f>
        <v>0</v>
      </c>
      <c r="N312" s="234">
        <v>1.0000000000000001E-5</v>
      </c>
      <c r="O312" s="234">
        <f>ROUND(E312*N312,2)</f>
        <v>0</v>
      </c>
      <c r="P312" s="234">
        <v>0</v>
      </c>
      <c r="Q312" s="234">
        <f>ROUND(E312*P312,2)</f>
        <v>0</v>
      </c>
      <c r="R312" s="236" t="s">
        <v>212</v>
      </c>
      <c r="S312" s="236" t="s">
        <v>190</v>
      </c>
      <c r="T312" s="237" t="s">
        <v>190</v>
      </c>
      <c r="U312" s="222">
        <v>0.17</v>
      </c>
      <c r="V312" s="222">
        <f>ROUND(E312*U312,2)</f>
        <v>0.51</v>
      </c>
      <c r="W312" s="222"/>
      <c r="X312" s="222" t="s">
        <v>213</v>
      </c>
      <c r="Y312" s="222" t="s">
        <v>192</v>
      </c>
      <c r="Z312" s="212"/>
      <c r="AA312" s="212"/>
      <c r="AB312" s="212"/>
      <c r="AC312" s="212"/>
      <c r="AD312" s="212"/>
      <c r="AE312" s="212"/>
      <c r="AF312" s="212"/>
      <c r="AG312" s="212" t="s">
        <v>214</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61" t="s">
        <v>545</v>
      </c>
      <c r="D313" s="251"/>
      <c r="E313" s="252">
        <v>3</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216</v>
      </c>
      <c r="AH313" s="212">
        <v>5</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ht="20.399999999999999" outlineLevel="1" x14ac:dyDescent="0.25">
      <c r="A314" s="231">
        <v>71</v>
      </c>
      <c r="B314" s="232" t="s">
        <v>546</v>
      </c>
      <c r="C314" s="247" t="s">
        <v>547</v>
      </c>
      <c r="D314" s="233" t="s">
        <v>226</v>
      </c>
      <c r="E314" s="234">
        <v>2</v>
      </c>
      <c r="F314" s="235"/>
      <c r="G314" s="236">
        <f>ROUND(E314*F314,2)</f>
        <v>0</v>
      </c>
      <c r="H314" s="235"/>
      <c r="I314" s="236">
        <f>ROUND(E314*H314,2)</f>
        <v>0</v>
      </c>
      <c r="J314" s="235"/>
      <c r="K314" s="236">
        <f>ROUND(E314*J314,2)</f>
        <v>0</v>
      </c>
      <c r="L314" s="236">
        <v>21</v>
      </c>
      <c r="M314" s="236">
        <f>G314*(1+L314/100)</f>
        <v>0</v>
      </c>
      <c r="N314" s="234">
        <v>1.4999999999999999E-2</v>
      </c>
      <c r="O314" s="234">
        <f>ROUND(E314*N314,2)</f>
        <v>0.03</v>
      </c>
      <c r="P314" s="234">
        <v>0</v>
      </c>
      <c r="Q314" s="234">
        <f>ROUND(E314*P314,2)</f>
        <v>0</v>
      </c>
      <c r="R314" s="236" t="s">
        <v>548</v>
      </c>
      <c r="S314" s="236" t="s">
        <v>190</v>
      </c>
      <c r="T314" s="237" t="s">
        <v>190</v>
      </c>
      <c r="U314" s="222">
        <v>1.6439999999999999</v>
      </c>
      <c r="V314" s="222">
        <f>ROUND(E314*U314,2)</f>
        <v>3.29</v>
      </c>
      <c r="W314" s="222"/>
      <c r="X314" s="222" t="s">
        <v>213</v>
      </c>
      <c r="Y314" s="222" t="s">
        <v>192</v>
      </c>
      <c r="Z314" s="212"/>
      <c r="AA314" s="212"/>
      <c r="AB314" s="212"/>
      <c r="AC314" s="212"/>
      <c r="AD314" s="212"/>
      <c r="AE314" s="212"/>
      <c r="AF314" s="212"/>
      <c r="AG314" s="212" t="s">
        <v>214</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61" t="s">
        <v>549</v>
      </c>
      <c r="D315" s="251"/>
      <c r="E315" s="252"/>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216</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1" t="s">
        <v>228</v>
      </c>
      <c r="D316" s="251"/>
      <c r="E316" s="252">
        <v>1</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216</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1" t="s">
        <v>233</v>
      </c>
      <c r="D317" s="251"/>
      <c r="E317" s="252">
        <v>1</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216</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31">
        <v>72</v>
      </c>
      <c r="B318" s="232" t="s">
        <v>550</v>
      </c>
      <c r="C318" s="247" t="s">
        <v>551</v>
      </c>
      <c r="D318" s="233" t="s">
        <v>226</v>
      </c>
      <c r="E318" s="234">
        <v>16</v>
      </c>
      <c r="F318" s="235"/>
      <c r="G318" s="236">
        <f>ROUND(E318*F318,2)</f>
        <v>0</v>
      </c>
      <c r="H318" s="235"/>
      <c r="I318" s="236">
        <f>ROUND(E318*H318,2)</f>
        <v>0</v>
      </c>
      <c r="J318" s="235"/>
      <c r="K318" s="236">
        <f>ROUND(E318*J318,2)</f>
        <v>0</v>
      </c>
      <c r="L318" s="236">
        <v>21</v>
      </c>
      <c r="M318" s="236">
        <f>G318*(1+L318/100)</f>
        <v>0</v>
      </c>
      <c r="N318" s="234">
        <v>0</v>
      </c>
      <c r="O318" s="234">
        <f>ROUND(E318*N318,2)</f>
        <v>0</v>
      </c>
      <c r="P318" s="234">
        <v>0</v>
      </c>
      <c r="Q318" s="234">
        <f>ROUND(E318*P318,2)</f>
        <v>0</v>
      </c>
      <c r="R318" s="236"/>
      <c r="S318" s="236" t="s">
        <v>527</v>
      </c>
      <c r="T318" s="237" t="s">
        <v>191</v>
      </c>
      <c r="U318" s="222">
        <v>0</v>
      </c>
      <c r="V318" s="222">
        <f>ROUND(E318*U318,2)</f>
        <v>0</v>
      </c>
      <c r="W318" s="222"/>
      <c r="X318" s="222" t="s">
        <v>213</v>
      </c>
      <c r="Y318" s="222" t="s">
        <v>192</v>
      </c>
      <c r="Z318" s="212"/>
      <c r="AA318" s="212"/>
      <c r="AB318" s="212"/>
      <c r="AC318" s="212"/>
      <c r="AD318" s="212"/>
      <c r="AE318" s="212"/>
      <c r="AF318" s="212"/>
      <c r="AG318" s="212" t="s">
        <v>214</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1" t="s">
        <v>552</v>
      </c>
      <c r="D319" s="251"/>
      <c r="E319" s="252">
        <v>16</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216</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38">
        <v>73</v>
      </c>
      <c r="B320" s="239" t="s">
        <v>553</v>
      </c>
      <c r="C320" s="246" t="s">
        <v>554</v>
      </c>
      <c r="D320" s="240" t="s">
        <v>226</v>
      </c>
      <c r="E320" s="241">
        <v>1</v>
      </c>
      <c r="F320" s="242"/>
      <c r="G320" s="243">
        <f>ROUND(E320*F320,2)</f>
        <v>0</v>
      </c>
      <c r="H320" s="242"/>
      <c r="I320" s="243">
        <f>ROUND(E320*H320,2)</f>
        <v>0</v>
      </c>
      <c r="J320" s="242"/>
      <c r="K320" s="243">
        <f>ROUND(E320*J320,2)</f>
        <v>0</v>
      </c>
      <c r="L320" s="243">
        <v>21</v>
      </c>
      <c r="M320" s="243">
        <f>G320*(1+L320/100)</f>
        <v>0</v>
      </c>
      <c r="N320" s="241">
        <v>0</v>
      </c>
      <c r="O320" s="241">
        <f>ROUND(E320*N320,2)</f>
        <v>0</v>
      </c>
      <c r="P320" s="241">
        <v>0</v>
      </c>
      <c r="Q320" s="241">
        <f>ROUND(E320*P320,2)</f>
        <v>0</v>
      </c>
      <c r="R320" s="243"/>
      <c r="S320" s="243" t="s">
        <v>527</v>
      </c>
      <c r="T320" s="244" t="s">
        <v>191</v>
      </c>
      <c r="U320" s="222">
        <v>0</v>
      </c>
      <c r="V320" s="222">
        <f>ROUND(E320*U320,2)</f>
        <v>0</v>
      </c>
      <c r="W320" s="222"/>
      <c r="X320" s="222" t="s">
        <v>213</v>
      </c>
      <c r="Y320" s="222" t="s">
        <v>192</v>
      </c>
      <c r="Z320" s="212"/>
      <c r="AA320" s="212"/>
      <c r="AB320" s="212"/>
      <c r="AC320" s="212"/>
      <c r="AD320" s="212"/>
      <c r="AE320" s="212"/>
      <c r="AF320" s="212"/>
      <c r="AG320" s="212" t="s">
        <v>214</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5">
      <c r="A321" s="238">
        <v>74</v>
      </c>
      <c r="B321" s="239" t="s">
        <v>555</v>
      </c>
      <c r="C321" s="246" t="s">
        <v>556</v>
      </c>
      <c r="D321" s="240" t="s">
        <v>342</v>
      </c>
      <c r="E321" s="241">
        <v>13.9</v>
      </c>
      <c r="F321" s="242"/>
      <c r="G321" s="243">
        <f>ROUND(E321*F321,2)</f>
        <v>0</v>
      </c>
      <c r="H321" s="242"/>
      <c r="I321" s="243">
        <f>ROUND(E321*H321,2)</f>
        <v>0</v>
      </c>
      <c r="J321" s="242"/>
      <c r="K321" s="243">
        <f>ROUND(E321*J321,2)</f>
        <v>0</v>
      </c>
      <c r="L321" s="243">
        <v>21</v>
      </c>
      <c r="M321" s="243">
        <f>G321*(1+L321/100)</f>
        <v>0</v>
      </c>
      <c r="N321" s="241">
        <v>0</v>
      </c>
      <c r="O321" s="241">
        <f>ROUND(E321*N321,2)</f>
        <v>0</v>
      </c>
      <c r="P321" s="241">
        <v>0</v>
      </c>
      <c r="Q321" s="241">
        <f>ROUND(E321*P321,2)</f>
        <v>0</v>
      </c>
      <c r="R321" s="243"/>
      <c r="S321" s="243" t="s">
        <v>527</v>
      </c>
      <c r="T321" s="244" t="s">
        <v>191</v>
      </c>
      <c r="U321" s="222">
        <v>0</v>
      </c>
      <c r="V321" s="222">
        <f>ROUND(E321*U321,2)</f>
        <v>0</v>
      </c>
      <c r="W321" s="222"/>
      <c r="X321" s="222" t="s">
        <v>213</v>
      </c>
      <c r="Y321" s="222" t="s">
        <v>192</v>
      </c>
      <c r="Z321" s="212"/>
      <c r="AA321" s="212"/>
      <c r="AB321" s="212"/>
      <c r="AC321" s="212"/>
      <c r="AD321" s="212"/>
      <c r="AE321" s="212"/>
      <c r="AF321" s="212"/>
      <c r="AG321" s="212" t="s">
        <v>214</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8">
        <v>75</v>
      </c>
      <c r="B322" s="239" t="s">
        <v>557</v>
      </c>
      <c r="C322" s="246" t="s">
        <v>558</v>
      </c>
      <c r="D322" s="240" t="s">
        <v>226</v>
      </c>
      <c r="E322" s="241">
        <v>7</v>
      </c>
      <c r="F322" s="242"/>
      <c r="G322" s="243">
        <f>ROUND(E322*F322,2)</f>
        <v>0</v>
      </c>
      <c r="H322" s="242"/>
      <c r="I322" s="243">
        <f>ROUND(E322*H322,2)</f>
        <v>0</v>
      </c>
      <c r="J322" s="242"/>
      <c r="K322" s="243">
        <f>ROUND(E322*J322,2)</f>
        <v>0</v>
      </c>
      <c r="L322" s="243">
        <v>21</v>
      </c>
      <c r="M322" s="243">
        <f>G322*(1+L322/100)</f>
        <v>0</v>
      </c>
      <c r="N322" s="241">
        <v>1E-4</v>
      </c>
      <c r="O322" s="241">
        <f>ROUND(E322*N322,2)</f>
        <v>0</v>
      </c>
      <c r="P322" s="241">
        <v>0</v>
      </c>
      <c r="Q322" s="241">
        <f>ROUND(E322*P322,2)</f>
        <v>0</v>
      </c>
      <c r="R322" s="243"/>
      <c r="S322" s="243" t="s">
        <v>527</v>
      </c>
      <c r="T322" s="244" t="s">
        <v>191</v>
      </c>
      <c r="U322" s="222">
        <v>0.12</v>
      </c>
      <c r="V322" s="222">
        <f>ROUND(E322*U322,2)</f>
        <v>0.84</v>
      </c>
      <c r="W322" s="222"/>
      <c r="X322" s="222" t="s">
        <v>213</v>
      </c>
      <c r="Y322" s="222" t="s">
        <v>192</v>
      </c>
      <c r="Z322" s="212"/>
      <c r="AA322" s="212"/>
      <c r="AB322" s="212"/>
      <c r="AC322" s="212"/>
      <c r="AD322" s="212"/>
      <c r="AE322" s="212"/>
      <c r="AF322" s="212"/>
      <c r="AG322" s="212" t="s">
        <v>214</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8">
        <v>76</v>
      </c>
      <c r="B323" s="239" t="s">
        <v>559</v>
      </c>
      <c r="C323" s="246" t="s">
        <v>560</v>
      </c>
      <c r="D323" s="240" t="s">
        <v>561</v>
      </c>
      <c r="E323" s="241">
        <v>1</v>
      </c>
      <c r="F323" s="242"/>
      <c r="G323" s="243">
        <f>ROUND(E323*F323,2)</f>
        <v>0</v>
      </c>
      <c r="H323" s="242"/>
      <c r="I323" s="243">
        <f>ROUND(E323*H323,2)</f>
        <v>0</v>
      </c>
      <c r="J323" s="242"/>
      <c r="K323" s="243">
        <f>ROUND(E323*J323,2)</f>
        <v>0</v>
      </c>
      <c r="L323" s="243">
        <v>21</v>
      </c>
      <c r="M323" s="243">
        <f>G323*(1+L323/100)</f>
        <v>0</v>
      </c>
      <c r="N323" s="241">
        <v>0</v>
      </c>
      <c r="O323" s="241">
        <f>ROUND(E323*N323,2)</f>
        <v>0</v>
      </c>
      <c r="P323" s="241">
        <v>0</v>
      </c>
      <c r="Q323" s="241">
        <f>ROUND(E323*P323,2)</f>
        <v>0</v>
      </c>
      <c r="R323" s="243"/>
      <c r="S323" s="243" t="s">
        <v>527</v>
      </c>
      <c r="T323" s="244" t="s">
        <v>191</v>
      </c>
      <c r="U323" s="222">
        <v>0</v>
      </c>
      <c r="V323" s="222">
        <f>ROUND(E323*U323,2)</f>
        <v>0</v>
      </c>
      <c r="W323" s="222"/>
      <c r="X323" s="222" t="s">
        <v>213</v>
      </c>
      <c r="Y323" s="222" t="s">
        <v>192</v>
      </c>
      <c r="Z323" s="212"/>
      <c r="AA323" s="212"/>
      <c r="AB323" s="212"/>
      <c r="AC323" s="212"/>
      <c r="AD323" s="212"/>
      <c r="AE323" s="212"/>
      <c r="AF323" s="212"/>
      <c r="AG323" s="212" t="s">
        <v>214</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5">
      <c r="A324" s="238">
        <v>77</v>
      </c>
      <c r="B324" s="239" t="s">
        <v>562</v>
      </c>
      <c r="C324" s="246" t="s">
        <v>563</v>
      </c>
      <c r="D324" s="240" t="s">
        <v>561</v>
      </c>
      <c r="E324" s="241">
        <v>1</v>
      </c>
      <c r="F324" s="242"/>
      <c r="G324" s="243">
        <f>ROUND(E324*F324,2)</f>
        <v>0</v>
      </c>
      <c r="H324" s="242"/>
      <c r="I324" s="243">
        <f>ROUND(E324*H324,2)</f>
        <v>0</v>
      </c>
      <c r="J324" s="242"/>
      <c r="K324" s="243">
        <f>ROUND(E324*J324,2)</f>
        <v>0</v>
      </c>
      <c r="L324" s="243">
        <v>21</v>
      </c>
      <c r="M324" s="243">
        <f>G324*(1+L324/100)</f>
        <v>0</v>
      </c>
      <c r="N324" s="241">
        <v>0</v>
      </c>
      <c r="O324" s="241">
        <f>ROUND(E324*N324,2)</f>
        <v>0</v>
      </c>
      <c r="P324" s="241">
        <v>0</v>
      </c>
      <c r="Q324" s="241">
        <f>ROUND(E324*P324,2)</f>
        <v>0</v>
      </c>
      <c r="R324" s="243"/>
      <c r="S324" s="243" t="s">
        <v>527</v>
      </c>
      <c r="T324" s="244" t="s">
        <v>191</v>
      </c>
      <c r="U324" s="222">
        <v>0</v>
      </c>
      <c r="V324" s="222">
        <f>ROUND(E324*U324,2)</f>
        <v>0</v>
      </c>
      <c r="W324" s="222"/>
      <c r="X324" s="222" t="s">
        <v>213</v>
      </c>
      <c r="Y324" s="222" t="s">
        <v>192</v>
      </c>
      <c r="Z324" s="212"/>
      <c r="AA324" s="212"/>
      <c r="AB324" s="212"/>
      <c r="AC324" s="212"/>
      <c r="AD324" s="212"/>
      <c r="AE324" s="212"/>
      <c r="AF324" s="212"/>
      <c r="AG324" s="212" t="s">
        <v>214</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8">
        <v>78</v>
      </c>
      <c r="B325" s="239" t="s">
        <v>564</v>
      </c>
      <c r="C325" s="246" t="s">
        <v>565</v>
      </c>
      <c r="D325" s="240" t="s">
        <v>561</v>
      </c>
      <c r="E325" s="241">
        <v>1</v>
      </c>
      <c r="F325" s="242"/>
      <c r="G325" s="243">
        <f>ROUND(E325*F325,2)</f>
        <v>0</v>
      </c>
      <c r="H325" s="242"/>
      <c r="I325" s="243">
        <f>ROUND(E325*H325,2)</f>
        <v>0</v>
      </c>
      <c r="J325" s="242"/>
      <c r="K325" s="243">
        <f>ROUND(E325*J325,2)</f>
        <v>0</v>
      </c>
      <c r="L325" s="243">
        <v>21</v>
      </c>
      <c r="M325" s="243">
        <f>G325*(1+L325/100)</f>
        <v>0</v>
      </c>
      <c r="N325" s="241">
        <v>0</v>
      </c>
      <c r="O325" s="241">
        <f>ROUND(E325*N325,2)</f>
        <v>0</v>
      </c>
      <c r="P325" s="241">
        <v>0</v>
      </c>
      <c r="Q325" s="241">
        <f>ROUND(E325*P325,2)</f>
        <v>0</v>
      </c>
      <c r="R325" s="243"/>
      <c r="S325" s="243" t="s">
        <v>527</v>
      </c>
      <c r="T325" s="244" t="s">
        <v>191</v>
      </c>
      <c r="U325" s="222">
        <v>0</v>
      </c>
      <c r="V325" s="222">
        <f>ROUND(E325*U325,2)</f>
        <v>0</v>
      </c>
      <c r="W325" s="222"/>
      <c r="X325" s="222" t="s">
        <v>213</v>
      </c>
      <c r="Y325" s="222" t="s">
        <v>192</v>
      </c>
      <c r="Z325" s="212"/>
      <c r="AA325" s="212"/>
      <c r="AB325" s="212"/>
      <c r="AC325" s="212"/>
      <c r="AD325" s="212"/>
      <c r="AE325" s="212"/>
      <c r="AF325" s="212"/>
      <c r="AG325" s="212" t="s">
        <v>214</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20.399999999999999" outlineLevel="1" x14ac:dyDescent="0.25">
      <c r="A326" s="231">
        <v>79</v>
      </c>
      <c r="B326" s="232" t="s">
        <v>566</v>
      </c>
      <c r="C326" s="247" t="s">
        <v>567</v>
      </c>
      <c r="D326" s="233" t="s">
        <v>226</v>
      </c>
      <c r="E326" s="234">
        <v>3</v>
      </c>
      <c r="F326" s="235"/>
      <c r="G326" s="236">
        <f>ROUND(E326*F326,2)</f>
        <v>0</v>
      </c>
      <c r="H326" s="235"/>
      <c r="I326" s="236">
        <f>ROUND(E326*H326,2)</f>
        <v>0</v>
      </c>
      <c r="J326" s="235"/>
      <c r="K326" s="236">
        <f>ROUND(E326*J326,2)</f>
        <v>0</v>
      </c>
      <c r="L326" s="236">
        <v>21</v>
      </c>
      <c r="M326" s="236">
        <f>G326*(1+L326/100)</f>
        <v>0</v>
      </c>
      <c r="N326" s="234">
        <v>9.7999999999999997E-3</v>
      </c>
      <c r="O326" s="234">
        <f>ROUND(E326*N326,2)</f>
        <v>0.03</v>
      </c>
      <c r="P326" s="234">
        <v>0</v>
      </c>
      <c r="Q326" s="234">
        <f>ROUND(E326*P326,2)</f>
        <v>0</v>
      </c>
      <c r="R326" s="236" t="s">
        <v>317</v>
      </c>
      <c r="S326" s="236" t="s">
        <v>190</v>
      </c>
      <c r="T326" s="237" t="s">
        <v>190</v>
      </c>
      <c r="U326" s="222">
        <v>0</v>
      </c>
      <c r="V326" s="222">
        <f>ROUND(E326*U326,2)</f>
        <v>0</v>
      </c>
      <c r="W326" s="222"/>
      <c r="X326" s="222" t="s">
        <v>318</v>
      </c>
      <c r="Y326" s="222" t="s">
        <v>192</v>
      </c>
      <c r="Z326" s="212"/>
      <c r="AA326" s="212"/>
      <c r="AB326" s="212"/>
      <c r="AC326" s="212"/>
      <c r="AD326" s="212"/>
      <c r="AE326" s="212"/>
      <c r="AF326" s="212"/>
      <c r="AG326" s="212" t="s">
        <v>319</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61" t="s">
        <v>568</v>
      </c>
      <c r="D327" s="251"/>
      <c r="E327" s="252"/>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216</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1" t="s">
        <v>569</v>
      </c>
      <c r="D328" s="251"/>
      <c r="E328" s="252">
        <v>3</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216</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5">
      <c r="A329" s="238">
        <v>80</v>
      </c>
      <c r="B329" s="239" t="s">
        <v>570</v>
      </c>
      <c r="C329" s="246" t="s">
        <v>571</v>
      </c>
      <c r="D329" s="240" t="s">
        <v>561</v>
      </c>
      <c r="E329" s="241">
        <v>1</v>
      </c>
      <c r="F329" s="242"/>
      <c r="G329" s="243">
        <f>ROUND(E329*F329,2)</f>
        <v>0</v>
      </c>
      <c r="H329" s="242"/>
      <c r="I329" s="243">
        <f>ROUND(E329*H329,2)</f>
        <v>0</v>
      </c>
      <c r="J329" s="242"/>
      <c r="K329" s="243">
        <f>ROUND(E329*J329,2)</f>
        <v>0</v>
      </c>
      <c r="L329" s="243">
        <v>21</v>
      </c>
      <c r="M329" s="243">
        <f>G329*(1+L329/100)</f>
        <v>0</v>
      </c>
      <c r="N329" s="241">
        <v>0</v>
      </c>
      <c r="O329" s="241">
        <f>ROUND(E329*N329,2)</f>
        <v>0</v>
      </c>
      <c r="P329" s="241">
        <v>0</v>
      </c>
      <c r="Q329" s="241">
        <f>ROUND(E329*P329,2)</f>
        <v>0</v>
      </c>
      <c r="R329" s="243"/>
      <c r="S329" s="243" t="s">
        <v>527</v>
      </c>
      <c r="T329" s="244" t="s">
        <v>191</v>
      </c>
      <c r="U329" s="222">
        <v>4.7999999999999996E-3</v>
      </c>
      <c r="V329" s="222">
        <f>ROUND(E329*U329,2)</f>
        <v>0</v>
      </c>
      <c r="W329" s="222"/>
      <c r="X329" s="222" t="s">
        <v>159</v>
      </c>
      <c r="Y329" s="222" t="s">
        <v>192</v>
      </c>
      <c r="Z329" s="212"/>
      <c r="AA329" s="212"/>
      <c r="AB329" s="212"/>
      <c r="AC329" s="212"/>
      <c r="AD329" s="212"/>
      <c r="AE329" s="212"/>
      <c r="AF329" s="212"/>
      <c r="AG329" s="212" t="s">
        <v>572</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x14ac:dyDescent="0.25">
      <c r="A330" s="224" t="s">
        <v>185</v>
      </c>
      <c r="B330" s="225" t="s">
        <v>101</v>
      </c>
      <c r="C330" s="245" t="s">
        <v>102</v>
      </c>
      <c r="D330" s="226"/>
      <c r="E330" s="227"/>
      <c r="F330" s="228"/>
      <c r="G330" s="228">
        <f>SUMIF(AG331:AG346,"&lt;&gt;NOR",G331:G346)</f>
        <v>0</v>
      </c>
      <c r="H330" s="228"/>
      <c r="I330" s="228">
        <f>SUM(I331:I346)</f>
        <v>0</v>
      </c>
      <c r="J330" s="228"/>
      <c r="K330" s="228">
        <f>SUM(K331:K346)</f>
        <v>0</v>
      </c>
      <c r="L330" s="228"/>
      <c r="M330" s="228">
        <f>SUM(M331:M346)</f>
        <v>0</v>
      </c>
      <c r="N330" s="227"/>
      <c r="O330" s="227">
        <f>SUM(O331:O346)</f>
        <v>0</v>
      </c>
      <c r="P330" s="227"/>
      <c r="Q330" s="227">
        <f>SUM(Q331:Q346)</f>
        <v>124.26000000000002</v>
      </c>
      <c r="R330" s="228"/>
      <c r="S330" s="228"/>
      <c r="T330" s="229"/>
      <c r="U330" s="223"/>
      <c r="V330" s="223">
        <f>SUM(V331:V346)</f>
        <v>465.96000000000004</v>
      </c>
      <c r="W330" s="223"/>
      <c r="X330" s="223"/>
      <c r="Y330" s="223"/>
      <c r="AG330" t="s">
        <v>186</v>
      </c>
    </row>
    <row r="331" spans="1:60" ht="20.399999999999999" outlineLevel="1" x14ac:dyDescent="0.25">
      <c r="A331" s="231">
        <v>81</v>
      </c>
      <c r="B331" s="232" t="s">
        <v>573</v>
      </c>
      <c r="C331" s="247" t="s">
        <v>574</v>
      </c>
      <c r="D331" s="233" t="s">
        <v>244</v>
      </c>
      <c r="E331" s="234">
        <v>69.254999999999995</v>
      </c>
      <c r="F331" s="235"/>
      <c r="G331" s="236">
        <f>ROUND(E331*F331,2)</f>
        <v>0</v>
      </c>
      <c r="H331" s="235"/>
      <c r="I331" s="236">
        <f>ROUND(E331*H331,2)</f>
        <v>0</v>
      </c>
      <c r="J331" s="235"/>
      <c r="K331" s="236">
        <f>ROUND(E331*J331,2)</f>
        <v>0</v>
      </c>
      <c r="L331" s="236">
        <v>21</v>
      </c>
      <c r="M331" s="236">
        <f>G331*(1+L331/100)</f>
        <v>0</v>
      </c>
      <c r="N331" s="234">
        <v>0</v>
      </c>
      <c r="O331" s="234">
        <f>ROUND(E331*N331,2)</f>
        <v>0</v>
      </c>
      <c r="P331" s="234">
        <v>1.6</v>
      </c>
      <c r="Q331" s="234">
        <f>ROUND(E331*P331,2)</f>
        <v>110.81</v>
      </c>
      <c r="R331" s="236" t="s">
        <v>575</v>
      </c>
      <c r="S331" s="236" t="s">
        <v>190</v>
      </c>
      <c r="T331" s="237" t="s">
        <v>190</v>
      </c>
      <c r="U331" s="222">
        <v>3.5739999999999998</v>
      </c>
      <c r="V331" s="222">
        <f>ROUND(E331*U331,2)</f>
        <v>247.52</v>
      </c>
      <c r="W331" s="222"/>
      <c r="X331" s="222" t="s">
        <v>213</v>
      </c>
      <c r="Y331" s="222" t="s">
        <v>192</v>
      </c>
      <c r="Z331" s="212"/>
      <c r="AA331" s="212"/>
      <c r="AB331" s="212"/>
      <c r="AC331" s="212"/>
      <c r="AD331" s="212"/>
      <c r="AE331" s="212"/>
      <c r="AF331" s="212"/>
      <c r="AG331" s="212" t="s">
        <v>214</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61" t="s">
        <v>576</v>
      </c>
      <c r="D332" s="251"/>
      <c r="E332" s="252">
        <v>69.254999999999995</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216</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399999999999999" outlineLevel="1" x14ac:dyDescent="0.25">
      <c r="A333" s="231">
        <v>82</v>
      </c>
      <c r="B333" s="232" t="s">
        <v>577</v>
      </c>
      <c r="C333" s="247" t="s">
        <v>578</v>
      </c>
      <c r="D333" s="233" t="s">
        <v>211</v>
      </c>
      <c r="E333" s="234">
        <v>486</v>
      </c>
      <c r="F333" s="235"/>
      <c r="G333" s="236">
        <f>ROUND(E333*F333,2)</f>
        <v>0</v>
      </c>
      <c r="H333" s="235"/>
      <c r="I333" s="236">
        <f>ROUND(E333*H333,2)</f>
        <v>0</v>
      </c>
      <c r="J333" s="235"/>
      <c r="K333" s="236">
        <f>ROUND(E333*J333,2)</f>
        <v>0</v>
      </c>
      <c r="L333" s="236">
        <v>21</v>
      </c>
      <c r="M333" s="236">
        <f>G333*(1+L333/100)</f>
        <v>0</v>
      </c>
      <c r="N333" s="234">
        <v>0</v>
      </c>
      <c r="O333" s="234">
        <f>ROUND(E333*N333,2)</f>
        <v>0</v>
      </c>
      <c r="P333" s="234">
        <v>0.01</v>
      </c>
      <c r="Q333" s="234">
        <f>ROUND(E333*P333,2)</f>
        <v>4.8600000000000003</v>
      </c>
      <c r="R333" s="236" t="s">
        <v>579</v>
      </c>
      <c r="S333" s="236" t="s">
        <v>190</v>
      </c>
      <c r="T333" s="237" t="s">
        <v>190</v>
      </c>
      <c r="U333" s="222">
        <v>0.06</v>
      </c>
      <c r="V333" s="222">
        <f>ROUND(E333*U333,2)</f>
        <v>29.16</v>
      </c>
      <c r="W333" s="222"/>
      <c r="X333" s="222" t="s">
        <v>213</v>
      </c>
      <c r="Y333" s="222" t="s">
        <v>192</v>
      </c>
      <c r="Z333" s="212"/>
      <c r="AA333" s="212"/>
      <c r="AB333" s="212"/>
      <c r="AC333" s="212"/>
      <c r="AD333" s="212"/>
      <c r="AE333" s="212"/>
      <c r="AF333" s="212"/>
      <c r="AG333" s="212" t="s">
        <v>214</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1" t="s">
        <v>580</v>
      </c>
      <c r="D334" s="251"/>
      <c r="E334" s="252">
        <v>486</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216</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5">
      <c r="A335" s="231">
        <v>83</v>
      </c>
      <c r="B335" s="232" t="s">
        <v>581</v>
      </c>
      <c r="C335" s="247" t="s">
        <v>582</v>
      </c>
      <c r="D335" s="233" t="s">
        <v>211</v>
      </c>
      <c r="E335" s="234">
        <v>486</v>
      </c>
      <c r="F335" s="235"/>
      <c r="G335" s="236">
        <f>ROUND(E335*F335,2)</f>
        <v>0</v>
      </c>
      <c r="H335" s="235"/>
      <c r="I335" s="236">
        <f>ROUND(E335*H335,2)</f>
        <v>0</v>
      </c>
      <c r="J335" s="235"/>
      <c r="K335" s="236">
        <f>ROUND(E335*J335,2)</f>
        <v>0</v>
      </c>
      <c r="L335" s="236">
        <v>21</v>
      </c>
      <c r="M335" s="236">
        <f>G335*(1+L335/100)</f>
        <v>0</v>
      </c>
      <c r="N335" s="234">
        <v>0</v>
      </c>
      <c r="O335" s="234">
        <f>ROUND(E335*N335,2)</f>
        <v>0</v>
      </c>
      <c r="P335" s="234">
        <v>9.4999999999999998E-3</v>
      </c>
      <c r="Q335" s="234">
        <f>ROUND(E335*P335,2)</f>
        <v>4.62</v>
      </c>
      <c r="R335" s="236" t="s">
        <v>583</v>
      </c>
      <c r="S335" s="236" t="s">
        <v>190</v>
      </c>
      <c r="T335" s="237" t="s">
        <v>190</v>
      </c>
      <c r="U335" s="222">
        <v>0.20300000000000001</v>
      </c>
      <c r="V335" s="222">
        <f>ROUND(E335*U335,2)</f>
        <v>98.66</v>
      </c>
      <c r="W335" s="222"/>
      <c r="X335" s="222" t="s">
        <v>213</v>
      </c>
      <c r="Y335" s="222" t="s">
        <v>192</v>
      </c>
      <c r="Z335" s="212"/>
      <c r="AA335" s="212"/>
      <c r="AB335" s="212"/>
      <c r="AC335" s="212"/>
      <c r="AD335" s="212"/>
      <c r="AE335" s="212"/>
      <c r="AF335" s="212"/>
      <c r="AG335" s="212" t="s">
        <v>214</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61" t="s">
        <v>580</v>
      </c>
      <c r="D336" s="251"/>
      <c r="E336" s="252">
        <v>486</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216</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0.399999999999999" outlineLevel="1" x14ac:dyDescent="0.25">
      <c r="A337" s="231">
        <v>84</v>
      </c>
      <c r="B337" s="232" t="s">
        <v>584</v>
      </c>
      <c r="C337" s="247" t="s">
        <v>585</v>
      </c>
      <c r="D337" s="233" t="s">
        <v>211</v>
      </c>
      <c r="E337" s="234">
        <v>486</v>
      </c>
      <c r="F337" s="235"/>
      <c r="G337" s="236">
        <f>ROUND(E337*F337,2)</f>
        <v>0</v>
      </c>
      <c r="H337" s="235"/>
      <c r="I337" s="236">
        <f>ROUND(E337*H337,2)</f>
        <v>0</v>
      </c>
      <c r="J337" s="235"/>
      <c r="K337" s="236">
        <f>ROUND(E337*J337,2)</f>
        <v>0</v>
      </c>
      <c r="L337" s="236">
        <v>21</v>
      </c>
      <c r="M337" s="236">
        <f>G337*(1+L337/100)</f>
        <v>0</v>
      </c>
      <c r="N337" s="234">
        <v>0</v>
      </c>
      <c r="O337" s="234">
        <f>ROUND(E337*N337,2)</f>
        <v>0</v>
      </c>
      <c r="P337" s="234">
        <v>2E-3</v>
      </c>
      <c r="Q337" s="234">
        <f>ROUND(E337*P337,2)</f>
        <v>0.97</v>
      </c>
      <c r="R337" s="236" t="s">
        <v>583</v>
      </c>
      <c r="S337" s="236" t="s">
        <v>190</v>
      </c>
      <c r="T337" s="237" t="s">
        <v>190</v>
      </c>
      <c r="U337" s="222">
        <v>3.7999999999999999E-2</v>
      </c>
      <c r="V337" s="222">
        <f>ROUND(E337*U337,2)</f>
        <v>18.47</v>
      </c>
      <c r="W337" s="222"/>
      <c r="X337" s="222" t="s">
        <v>213</v>
      </c>
      <c r="Y337" s="222" t="s">
        <v>192</v>
      </c>
      <c r="Z337" s="212"/>
      <c r="AA337" s="212"/>
      <c r="AB337" s="212"/>
      <c r="AC337" s="212"/>
      <c r="AD337" s="212"/>
      <c r="AE337" s="212"/>
      <c r="AF337" s="212"/>
      <c r="AG337" s="212" t="s">
        <v>214</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61" t="s">
        <v>580</v>
      </c>
      <c r="D338" s="251"/>
      <c r="E338" s="252">
        <v>486</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216</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ht="20.399999999999999" outlineLevel="1" x14ac:dyDescent="0.25">
      <c r="A339" s="231">
        <v>85</v>
      </c>
      <c r="B339" s="232" t="s">
        <v>586</v>
      </c>
      <c r="C339" s="247" t="s">
        <v>587</v>
      </c>
      <c r="D339" s="233" t="s">
        <v>211</v>
      </c>
      <c r="E339" s="234">
        <v>486</v>
      </c>
      <c r="F339" s="235"/>
      <c r="G339" s="236">
        <f>ROUND(E339*F339,2)</f>
        <v>0</v>
      </c>
      <c r="H339" s="235"/>
      <c r="I339" s="236">
        <f>ROUND(E339*H339,2)</f>
        <v>0</v>
      </c>
      <c r="J339" s="235"/>
      <c r="K339" s="236">
        <f>ROUND(E339*J339,2)</f>
        <v>0</v>
      </c>
      <c r="L339" s="236">
        <v>21</v>
      </c>
      <c r="M339" s="236">
        <f>G339*(1+L339/100)</f>
        <v>0</v>
      </c>
      <c r="N339" s="234">
        <v>0</v>
      </c>
      <c r="O339" s="234">
        <f>ROUND(E339*N339,2)</f>
        <v>0</v>
      </c>
      <c r="P339" s="234">
        <v>5.4400000000000004E-3</v>
      </c>
      <c r="Q339" s="234">
        <f>ROUND(E339*P339,2)</f>
        <v>2.64</v>
      </c>
      <c r="R339" s="236" t="s">
        <v>583</v>
      </c>
      <c r="S339" s="236" t="s">
        <v>190</v>
      </c>
      <c r="T339" s="237" t="s">
        <v>190</v>
      </c>
      <c r="U339" s="222">
        <v>0.12</v>
      </c>
      <c r="V339" s="222">
        <f>ROUND(E339*U339,2)</f>
        <v>58.32</v>
      </c>
      <c r="W339" s="222"/>
      <c r="X339" s="222" t="s">
        <v>213</v>
      </c>
      <c r="Y339" s="222" t="s">
        <v>192</v>
      </c>
      <c r="Z339" s="212"/>
      <c r="AA339" s="212"/>
      <c r="AB339" s="212"/>
      <c r="AC339" s="212"/>
      <c r="AD339" s="212"/>
      <c r="AE339" s="212"/>
      <c r="AF339" s="212"/>
      <c r="AG339" s="212" t="s">
        <v>214</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61" t="s">
        <v>580</v>
      </c>
      <c r="D340" s="251"/>
      <c r="E340" s="252">
        <v>486</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216</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1">
        <v>86</v>
      </c>
      <c r="B341" s="232" t="s">
        <v>588</v>
      </c>
      <c r="C341" s="247" t="s">
        <v>589</v>
      </c>
      <c r="D341" s="233" t="s">
        <v>226</v>
      </c>
      <c r="E341" s="234">
        <v>2</v>
      </c>
      <c r="F341" s="235"/>
      <c r="G341" s="236">
        <f>ROUND(E341*F341,2)</f>
        <v>0</v>
      </c>
      <c r="H341" s="235"/>
      <c r="I341" s="236">
        <f>ROUND(E341*H341,2)</f>
        <v>0</v>
      </c>
      <c r="J341" s="235"/>
      <c r="K341" s="236">
        <f>ROUND(E341*J341,2)</f>
        <v>0</v>
      </c>
      <c r="L341" s="236">
        <v>21</v>
      </c>
      <c r="M341" s="236">
        <f>G341*(1+L341/100)</f>
        <v>0</v>
      </c>
      <c r="N341" s="234">
        <v>0</v>
      </c>
      <c r="O341" s="234">
        <f>ROUND(E341*N341,2)</f>
        <v>0</v>
      </c>
      <c r="P341" s="234">
        <v>2.0109999999999999E-2</v>
      </c>
      <c r="Q341" s="234">
        <f>ROUND(E341*P341,2)</f>
        <v>0.04</v>
      </c>
      <c r="R341" s="236" t="s">
        <v>548</v>
      </c>
      <c r="S341" s="236" t="s">
        <v>190</v>
      </c>
      <c r="T341" s="237" t="s">
        <v>190</v>
      </c>
      <c r="U341" s="222">
        <v>0.46500000000000002</v>
      </c>
      <c r="V341" s="222">
        <f>ROUND(E341*U341,2)</f>
        <v>0.93</v>
      </c>
      <c r="W341" s="222"/>
      <c r="X341" s="222" t="s">
        <v>213</v>
      </c>
      <c r="Y341" s="222" t="s">
        <v>192</v>
      </c>
      <c r="Z341" s="212"/>
      <c r="AA341" s="212"/>
      <c r="AB341" s="212"/>
      <c r="AC341" s="212"/>
      <c r="AD341" s="212"/>
      <c r="AE341" s="212"/>
      <c r="AF341" s="212"/>
      <c r="AG341" s="212" t="s">
        <v>214</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1" t="s">
        <v>58</v>
      </c>
      <c r="D342" s="251"/>
      <c r="E342" s="252">
        <v>2</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216</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0.399999999999999" outlineLevel="1" x14ac:dyDescent="0.25">
      <c r="A343" s="231">
        <v>87</v>
      </c>
      <c r="B343" s="232" t="s">
        <v>590</v>
      </c>
      <c r="C343" s="247" t="s">
        <v>591</v>
      </c>
      <c r="D343" s="233" t="s">
        <v>226</v>
      </c>
      <c r="E343" s="234">
        <v>29</v>
      </c>
      <c r="F343" s="235"/>
      <c r="G343" s="236">
        <f>ROUND(E343*F343,2)</f>
        <v>0</v>
      </c>
      <c r="H343" s="235"/>
      <c r="I343" s="236">
        <f>ROUND(E343*H343,2)</f>
        <v>0</v>
      </c>
      <c r="J343" s="235"/>
      <c r="K343" s="236">
        <f>ROUND(E343*J343,2)</f>
        <v>0</v>
      </c>
      <c r="L343" s="236">
        <v>21</v>
      </c>
      <c r="M343" s="236">
        <f>G343*(1+L343/100)</f>
        <v>0</v>
      </c>
      <c r="N343" s="234">
        <v>0</v>
      </c>
      <c r="O343" s="234">
        <f>ROUND(E343*N343,2)</f>
        <v>0</v>
      </c>
      <c r="P343" s="234">
        <v>3.0300000000000001E-3</v>
      </c>
      <c r="Q343" s="234">
        <f>ROUND(E343*P343,2)</f>
        <v>0.09</v>
      </c>
      <c r="R343" s="236" t="s">
        <v>592</v>
      </c>
      <c r="S343" s="236" t="s">
        <v>190</v>
      </c>
      <c r="T343" s="237" t="s">
        <v>190</v>
      </c>
      <c r="U343" s="222">
        <v>8.0500000000000002E-2</v>
      </c>
      <c r="V343" s="222">
        <f>ROUND(E343*U343,2)</f>
        <v>2.33</v>
      </c>
      <c r="W343" s="222"/>
      <c r="X343" s="222" t="s">
        <v>213</v>
      </c>
      <c r="Y343" s="222" t="s">
        <v>192</v>
      </c>
      <c r="Z343" s="212"/>
      <c r="AA343" s="212"/>
      <c r="AB343" s="212"/>
      <c r="AC343" s="212"/>
      <c r="AD343" s="212"/>
      <c r="AE343" s="212"/>
      <c r="AF343" s="212"/>
      <c r="AG343" s="212" t="s">
        <v>214</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61" t="s">
        <v>593</v>
      </c>
      <c r="D344" s="251"/>
      <c r="E344" s="252">
        <v>29</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216</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1">
        <v>88</v>
      </c>
      <c r="B345" s="232" t="s">
        <v>594</v>
      </c>
      <c r="C345" s="247" t="s">
        <v>595</v>
      </c>
      <c r="D345" s="233" t="s">
        <v>342</v>
      </c>
      <c r="E345" s="234">
        <v>102.08</v>
      </c>
      <c r="F345" s="235"/>
      <c r="G345" s="236">
        <f>ROUND(E345*F345,2)</f>
        <v>0</v>
      </c>
      <c r="H345" s="235"/>
      <c r="I345" s="236">
        <f>ROUND(E345*H345,2)</f>
        <v>0</v>
      </c>
      <c r="J345" s="235"/>
      <c r="K345" s="236">
        <f>ROUND(E345*J345,2)</f>
        <v>0</v>
      </c>
      <c r="L345" s="236">
        <v>21</v>
      </c>
      <c r="M345" s="236">
        <f>G345*(1+L345/100)</f>
        <v>0</v>
      </c>
      <c r="N345" s="234">
        <v>0</v>
      </c>
      <c r="O345" s="234">
        <f>ROUND(E345*N345,2)</f>
        <v>0</v>
      </c>
      <c r="P345" s="234">
        <v>2.3E-3</v>
      </c>
      <c r="Q345" s="234">
        <f>ROUND(E345*P345,2)</f>
        <v>0.23</v>
      </c>
      <c r="R345" s="236" t="s">
        <v>592</v>
      </c>
      <c r="S345" s="236" t="s">
        <v>190</v>
      </c>
      <c r="T345" s="237" t="s">
        <v>190</v>
      </c>
      <c r="U345" s="222">
        <v>0.10349999999999999</v>
      </c>
      <c r="V345" s="222">
        <f>ROUND(E345*U345,2)</f>
        <v>10.57</v>
      </c>
      <c r="W345" s="222"/>
      <c r="X345" s="222" t="s">
        <v>213</v>
      </c>
      <c r="Y345" s="222" t="s">
        <v>192</v>
      </c>
      <c r="Z345" s="212"/>
      <c r="AA345" s="212"/>
      <c r="AB345" s="212"/>
      <c r="AC345" s="212"/>
      <c r="AD345" s="212"/>
      <c r="AE345" s="212"/>
      <c r="AF345" s="212"/>
      <c r="AG345" s="212" t="s">
        <v>214</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1" t="s">
        <v>596</v>
      </c>
      <c r="D346" s="251"/>
      <c r="E346" s="252">
        <v>102.08</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216</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x14ac:dyDescent="0.25">
      <c r="A347" s="224" t="s">
        <v>185</v>
      </c>
      <c r="B347" s="225" t="s">
        <v>105</v>
      </c>
      <c r="C347" s="245" t="s">
        <v>106</v>
      </c>
      <c r="D347" s="226"/>
      <c r="E347" s="227"/>
      <c r="F347" s="228"/>
      <c r="G347" s="228">
        <f>SUMIF(AG348:AG349,"&lt;&gt;NOR",G348:G349)</f>
        <v>0</v>
      </c>
      <c r="H347" s="228"/>
      <c r="I347" s="228">
        <f>SUM(I348:I349)</f>
        <v>0</v>
      </c>
      <c r="J347" s="228"/>
      <c r="K347" s="228">
        <f>SUM(K348:K349)</f>
        <v>0</v>
      </c>
      <c r="L347" s="228"/>
      <c r="M347" s="228">
        <f>SUM(M348:M349)</f>
        <v>0</v>
      </c>
      <c r="N347" s="227"/>
      <c r="O347" s="227">
        <f>SUM(O348:O349)</f>
        <v>0</v>
      </c>
      <c r="P347" s="227"/>
      <c r="Q347" s="227">
        <f>SUM(Q348:Q349)</f>
        <v>0</v>
      </c>
      <c r="R347" s="228"/>
      <c r="S347" s="228"/>
      <c r="T347" s="229"/>
      <c r="U347" s="223"/>
      <c r="V347" s="223">
        <f>SUM(V348:V349)</f>
        <v>1586.17</v>
      </c>
      <c r="W347" s="223"/>
      <c r="X347" s="223"/>
      <c r="Y347" s="223"/>
      <c r="AG347" t="s">
        <v>186</v>
      </c>
    </row>
    <row r="348" spans="1:60" ht="20.399999999999999" outlineLevel="1" x14ac:dyDescent="0.25">
      <c r="A348" s="231">
        <v>89</v>
      </c>
      <c r="B348" s="232" t="s">
        <v>597</v>
      </c>
      <c r="C348" s="247" t="s">
        <v>598</v>
      </c>
      <c r="D348" s="233" t="s">
        <v>260</v>
      </c>
      <c r="E348" s="234">
        <v>838.35607000000005</v>
      </c>
      <c r="F348" s="235"/>
      <c r="G348" s="236">
        <f>ROUND(E348*F348,2)</f>
        <v>0</v>
      </c>
      <c r="H348" s="235"/>
      <c r="I348" s="236">
        <f>ROUND(E348*H348,2)</f>
        <v>0</v>
      </c>
      <c r="J348" s="235"/>
      <c r="K348" s="236">
        <f>ROUND(E348*J348,2)</f>
        <v>0</v>
      </c>
      <c r="L348" s="236">
        <v>21</v>
      </c>
      <c r="M348" s="236">
        <f>G348*(1+L348/100)</f>
        <v>0</v>
      </c>
      <c r="N348" s="234">
        <v>0</v>
      </c>
      <c r="O348" s="234">
        <f>ROUND(E348*N348,2)</f>
        <v>0</v>
      </c>
      <c r="P348" s="234">
        <v>0</v>
      </c>
      <c r="Q348" s="234">
        <f>ROUND(E348*P348,2)</f>
        <v>0</v>
      </c>
      <c r="R348" s="236" t="s">
        <v>599</v>
      </c>
      <c r="S348" s="236" t="s">
        <v>190</v>
      </c>
      <c r="T348" s="237" t="s">
        <v>190</v>
      </c>
      <c r="U348" s="222">
        <v>1.8919999999999999</v>
      </c>
      <c r="V348" s="222">
        <f>ROUND(E348*U348,2)</f>
        <v>1586.17</v>
      </c>
      <c r="W348" s="222"/>
      <c r="X348" s="222" t="s">
        <v>600</v>
      </c>
      <c r="Y348" s="222" t="s">
        <v>192</v>
      </c>
      <c r="Z348" s="212"/>
      <c r="AA348" s="212"/>
      <c r="AB348" s="212"/>
      <c r="AC348" s="212"/>
      <c r="AD348" s="212"/>
      <c r="AE348" s="212"/>
      <c r="AF348" s="212"/>
      <c r="AG348" s="212" t="s">
        <v>601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2" t="s">
        <v>602</v>
      </c>
      <c r="D349" s="260"/>
      <c r="E349" s="260"/>
      <c r="F349" s="260"/>
      <c r="G349" s="260"/>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246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x14ac:dyDescent="0.25">
      <c r="A350" s="224" t="s">
        <v>185</v>
      </c>
      <c r="B350" s="225" t="s">
        <v>107</v>
      </c>
      <c r="C350" s="245" t="s">
        <v>108</v>
      </c>
      <c r="D350" s="226"/>
      <c r="E350" s="227"/>
      <c r="F350" s="228"/>
      <c r="G350" s="228">
        <f>SUMIF(AG351:AG384,"&lt;&gt;NOR",G351:G384)</f>
        <v>0</v>
      </c>
      <c r="H350" s="228"/>
      <c r="I350" s="228">
        <f>SUM(I351:I384)</f>
        <v>0</v>
      </c>
      <c r="J350" s="228"/>
      <c r="K350" s="228">
        <f>SUM(K351:K384)</f>
        <v>0</v>
      </c>
      <c r="L350" s="228"/>
      <c r="M350" s="228">
        <f>SUM(M351:M384)</f>
        <v>0</v>
      </c>
      <c r="N350" s="227"/>
      <c r="O350" s="227">
        <f>SUM(O351:O384)</f>
        <v>5.92</v>
      </c>
      <c r="P350" s="227"/>
      <c r="Q350" s="227">
        <f>SUM(Q351:Q384)</f>
        <v>0</v>
      </c>
      <c r="R350" s="228"/>
      <c r="S350" s="228"/>
      <c r="T350" s="229"/>
      <c r="U350" s="223"/>
      <c r="V350" s="223">
        <f>SUM(V351:V384)</f>
        <v>294.03999999999996</v>
      </c>
      <c r="W350" s="223"/>
      <c r="X350" s="223"/>
      <c r="Y350" s="223"/>
      <c r="AG350" t="s">
        <v>186</v>
      </c>
    </row>
    <row r="351" spans="1:60" ht="20.399999999999999" outlineLevel="1" x14ac:dyDescent="0.25">
      <c r="A351" s="231">
        <v>90</v>
      </c>
      <c r="B351" s="232" t="s">
        <v>603</v>
      </c>
      <c r="C351" s="247" t="s">
        <v>604</v>
      </c>
      <c r="D351" s="233" t="s">
        <v>211</v>
      </c>
      <c r="E351" s="234">
        <v>464.77</v>
      </c>
      <c r="F351" s="235"/>
      <c r="G351" s="236">
        <f>ROUND(E351*F351,2)</f>
        <v>0</v>
      </c>
      <c r="H351" s="235"/>
      <c r="I351" s="236">
        <f>ROUND(E351*H351,2)</f>
        <v>0</v>
      </c>
      <c r="J351" s="235"/>
      <c r="K351" s="236">
        <f>ROUND(E351*J351,2)</f>
        <v>0</v>
      </c>
      <c r="L351" s="236">
        <v>21</v>
      </c>
      <c r="M351" s="236">
        <f>G351*(1+L351/100)</f>
        <v>0</v>
      </c>
      <c r="N351" s="234">
        <v>3.3E-4</v>
      </c>
      <c r="O351" s="234">
        <f>ROUND(E351*N351,2)</f>
        <v>0.15</v>
      </c>
      <c r="P351" s="234">
        <v>0</v>
      </c>
      <c r="Q351" s="234">
        <f>ROUND(E351*P351,2)</f>
        <v>0</v>
      </c>
      <c r="R351" s="236" t="s">
        <v>579</v>
      </c>
      <c r="S351" s="236" t="s">
        <v>190</v>
      </c>
      <c r="T351" s="237" t="s">
        <v>190</v>
      </c>
      <c r="U351" s="222">
        <v>2.75E-2</v>
      </c>
      <c r="V351" s="222">
        <f>ROUND(E351*U351,2)</f>
        <v>12.78</v>
      </c>
      <c r="W351" s="222"/>
      <c r="X351" s="222" t="s">
        <v>213</v>
      </c>
      <c r="Y351" s="222" t="s">
        <v>192</v>
      </c>
      <c r="Z351" s="212"/>
      <c r="AA351" s="212"/>
      <c r="AB351" s="212"/>
      <c r="AC351" s="212"/>
      <c r="AD351" s="212"/>
      <c r="AE351" s="212"/>
      <c r="AF351" s="212"/>
      <c r="AG351" s="212" t="s">
        <v>214</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61" t="s">
        <v>605</v>
      </c>
      <c r="D352" s="251"/>
      <c r="E352" s="252">
        <v>464.77</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216</v>
      </c>
      <c r="AH352" s="212">
        <v>5</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1">
        <v>91</v>
      </c>
      <c r="B353" s="232" t="s">
        <v>606</v>
      </c>
      <c r="C353" s="247" t="s">
        <v>607</v>
      </c>
      <c r="D353" s="233" t="s">
        <v>211</v>
      </c>
      <c r="E353" s="234">
        <v>464.77</v>
      </c>
      <c r="F353" s="235"/>
      <c r="G353" s="236">
        <f>ROUND(E353*F353,2)</f>
        <v>0</v>
      </c>
      <c r="H353" s="235"/>
      <c r="I353" s="236">
        <f>ROUND(E353*H353,2)</f>
        <v>0</v>
      </c>
      <c r="J353" s="235"/>
      <c r="K353" s="236">
        <f>ROUND(E353*J353,2)</f>
        <v>0</v>
      </c>
      <c r="L353" s="236">
        <v>21</v>
      </c>
      <c r="M353" s="236">
        <f>G353*(1+L353/100)</f>
        <v>0</v>
      </c>
      <c r="N353" s="234">
        <v>3.5E-4</v>
      </c>
      <c r="O353" s="234">
        <f>ROUND(E353*N353,2)</f>
        <v>0.16</v>
      </c>
      <c r="P353" s="234">
        <v>0</v>
      </c>
      <c r="Q353" s="234">
        <f>ROUND(E353*P353,2)</f>
        <v>0</v>
      </c>
      <c r="R353" s="236" t="s">
        <v>579</v>
      </c>
      <c r="S353" s="236" t="s">
        <v>190</v>
      </c>
      <c r="T353" s="237" t="s">
        <v>190</v>
      </c>
      <c r="U353" s="222">
        <v>0.2</v>
      </c>
      <c r="V353" s="222">
        <f>ROUND(E353*U353,2)</f>
        <v>92.95</v>
      </c>
      <c r="W353" s="222"/>
      <c r="X353" s="222" t="s">
        <v>213</v>
      </c>
      <c r="Y353" s="222" t="s">
        <v>192</v>
      </c>
      <c r="Z353" s="212"/>
      <c r="AA353" s="212"/>
      <c r="AB353" s="212"/>
      <c r="AC353" s="212"/>
      <c r="AD353" s="212"/>
      <c r="AE353" s="212"/>
      <c r="AF353" s="212"/>
      <c r="AG353" s="212" t="s">
        <v>214</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61" t="s">
        <v>608</v>
      </c>
      <c r="D354" s="251"/>
      <c r="E354" s="252">
        <v>77.069999999999993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216</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1" t="s">
        <v>609</v>
      </c>
      <c r="D355" s="251"/>
      <c r="E355" s="252">
        <v>137.29</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216</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1" t="s">
        <v>610</v>
      </c>
      <c r="D356" s="251"/>
      <c r="E356" s="252">
        <v>130.43</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216</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1" t="s">
        <v>611</v>
      </c>
      <c r="D357" s="251"/>
      <c r="E357" s="252">
        <v>119.98</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216</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ht="20.399999999999999" outlineLevel="1" x14ac:dyDescent="0.25">
      <c r="A358" s="231">
        <v>92</v>
      </c>
      <c r="B358" s="232" t="s">
        <v>612</v>
      </c>
      <c r="C358" s="247" t="s">
        <v>613</v>
      </c>
      <c r="D358" s="233" t="s">
        <v>211</v>
      </c>
      <c r="E358" s="234">
        <v>464.77</v>
      </c>
      <c r="F358" s="235"/>
      <c r="G358" s="236">
        <f>ROUND(E358*F358,2)</f>
        <v>0</v>
      </c>
      <c r="H358" s="235"/>
      <c r="I358" s="236">
        <f>ROUND(E358*H358,2)</f>
        <v>0</v>
      </c>
      <c r="J358" s="235"/>
      <c r="K358" s="236">
        <f>ROUND(E358*J358,2)</f>
        <v>0</v>
      </c>
      <c r="L358" s="236">
        <v>21</v>
      </c>
      <c r="M358" s="236">
        <f>G358*(1+L358/100)</f>
        <v>0</v>
      </c>
      <c r="N358" s="234">
        <v>4.0299999999999997E-3</v>
      </c>
      <c r="O358" s="234">
        <f>ROUND(E358*N358,2)</f>
        <v>1.87</v>
      </c>
      <c r="P358" s="234">
        <v>0</v>
      </c>
      <c r="Q358" s="234">
        <f>ROUND(E358*P358,2)</f>
        <v>0</v>
      </c>
      <c r="R358" s="236" t="s">
        <v>579</v>
      </c>
      <c r="S358" s="236" t="s">
        <v>190</v>
      </c>
      <c r="T358" s="237" t="s">
        <v>190</v>
      </c>
      <c r="U358" s="222">
        <v>0.20699999999999999</v>
      </c>
      <c r="V358" s="222">
        <f>ROUND(E358*U358,2)</f>
        <v>96.21</v>
      </c>
      <c r="W358" s="222"/>
      <c r="X358" s="222" t="s">
        <v>213</v>
      </c>
      <c r="Y358" s="222" t="s">
        <v>192</v>
      </c>
      <c r="Z358" s="212"/>
      <c r="AA358" s="212"/>
      <c r="AB358" s="212"/>
      <c r="AC358" s="212"/>
      <c r="AD358" s="212"/>
      <c r="AE358" s="212"/>
      <c r="AF358" s="212"/>
      <c r="AG358" s="212" t="s">
        <v>214</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61" t="s">
        <v>608</v>
      </c>
      <c r="D359" s="251"/>
      <c r="E359" s="252">
        <v>77.069999999999993</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216</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1" t="s">
        <v>609</v>
      </c>
      <c r="D360" s="251"/>
      <c r="E360" s="252">
        <v>137.29</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216</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1" t="s">
        <v>610</v>
      </c>
      <c r="D361" s="251"/>
      <c r="E361" s="252">
        <v>130.43</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216</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1" t="s">
        <v>611</v>
      </c>
      <c r="D362" s="251"/>
      <c r="E362" s="252">
        <v>119.98</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216</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5">
      <c r="A363" s="231">
        <v>93</v>
      </c>
      <c r="B363" s="232" t="s">
        <v>614</v>
      </c>
      <c r="C363" s="247" t="s">
        <v>615</v>
      </c>
      <c r="D363" s="233" t="s">
        <v>211</v>
      </c>
      <c r="E363" s="234">
        <v>464.77</v>
      </c>
      <c r="F363" s="235"/>
      <c r="G363" s="236">
        <f>ROUND(E363*F363,2)</f>
        <v>0</v>
      </c>
      <c r="H363" s="235"/>
      <c r="I363" s="236">
        <f>ROUND(E363*H363,2)</f>
        <v>0</v>
      </c>
      <c r="J363" s="235"/>
      <c r="K363" s="236">
        <f>ROUND(E363*J363,2)</f>
        <v>0</v>
      </c>
      <c r="L363" s="236">
        <v>21</v>
      </c>
      <c r="M363" s="236">
        <f>G363*(1+L363/100)</f>
        <v>0</v>
      </c>
      <c r="N363" s="234">
        <v>1.9000000000000001E-4</v>
      </c>
      <c r="O363" s="234">
        <f>ROUND(E363*N363,2)</f>
        <v>0.09</v>
      </c>
      <c r="P363" s="234">
        <v>0</v>
      </c>
      <c r="Q363" s="234">
        <f>ROUND(E363*P363,2)</f>
        <v>0</v>
      </c>
      <c r="R363" s="236" t="s">
        <v>579</v>
      </c>
      <c r="S363" s="236" t="s">
        <v>190</v>
      </c>
      <c r="T363" s="237" t="s">
        <v>190</v>
      </c>
      <c r="U363" s="222">
        <v>0.06</v>
      </c>
      <c r="V363" s="222">
        <f>ROUND(E363*U363,2)</f>
        <v>27.89</v>
      </c>
      <c r="W363" s="222"/>
      <c r="X363" s="222" t="s">
        <v>213</v>
      </c>
      <c r="Y363" s="222" t="s">
        <v>192</v>
      </c>
      <c r="Z363" s="212"/>
      <c r="AA363" s="212"/>
      <c r="AB363" s="212"/>
      <c r="AC363" s="212"/>
      <c r="AD363" s="212"/>
      <c r="AE363" s="212"/>
      <c r="AF363" s="212"/>
      <c r="AG363" s="212" t="s">
        <v>214</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61" t="s">
        <v>608</v>
      </c>
      <c r="D364" s="251"/>
      <c r="E364" s="252">
        <v>77.069999999999993</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216</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1" t="s">
        <v>609</v>
      </c>
      <c r="D365" s="251"/>
      <c r="E365" s="252">
        <v>137.29</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216</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1" t="s">
        <v>610</v>
      </c>
      <c r="D366" s="251"/>
      <c r="E366" s="252">
        <v>130.43</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216</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1" t="s">
        <v>611</v>
      </c>
      <c r="D367" s="251"/>
      <c r="E367" s="252">
        <v>119.98</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216</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31">
        <v>94</v>
      </c>
      <c r="B368" s="232" t="s">
        <v>616</v>
      </c>
      <c r="C368" s="247" t="s">
        <v>617</v>
      </c>
      <c r="D368" s="233" t="s">
        <v>211</v>
      </c>
      <c r="E368" s="234">
        <v>464.77</v>
      </c>
      <c r="F368" s="235"/>
      <c r="G368" s="236">
        <f>ROUND(E368*F368,2)</f>
        <v>0</v>
      </c>
      <c r="H368" s="235"/>
      <c r="I368" s="236">
        <f>ROUND(E368*H368,2)</f>
        <v>0</v>
      </c>
      <c r="J368" s="235"/>
      <c r="K368" s="236">
        <f>ROUND(E368*J368,2)</f>
        <v>0</v>
      </c>
      <c r="L368" s="236">
        <v>21</v>
      </c>
      <c r="M368" s="236">
        <f>G368*(1+L368/100)</f>
        <v>0</v>
      </c>
      <c r="N368" s="234">
        <v>3.0000000000000001E-5</v>
      </c>
      <c r="O368" s="234">
        <f>ROUND(E368*N368,2)</f>
        <v>0.01</v>
      </c>
      <c r="P368" s="234">
        <v>0</v>
      </c>
      <c r="Q368" s="234">
        <f>ROUND(E368*P368,2)</f>
        <v>0</v>
      </c>
      <c r="R368" s="236" t="s">
        <v>579</v>
      </c>
      <c r="S368" s="236" t="s">
        <v>190</v>
      </c>
      <c r="T368" s="237" t="s">
        <v>190</v>
      </c>
      <c r="U368" s="222">
        <v>0.11765</v>
      </c>
      <c r="V368" s="222">
        <f>ROUND(E368*U368,2)</f>
        <v>54.68</v>
      </c>
      <c r="W368" s="222"/>
      <c r="X368" s="222" t="s">
        <v>213</v>
      </c>
      <c r="Y368" s="222" t="s">
        <v>192</v>
      </c>
      <c r="Z368" s="212"/>
      <c r="AA368" s="212"/>
      <c r="AB368" s="212"/>
      <c r="AC368" s="212"/>
      <c r="AD368" s="212"/>
      <c r="AE368" s="212"/>
      <c r="AF368" s="212"/>
      <c r="AG368" s="212" t="s">
        <v>214</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61" t="s">
        <v>608</v>
      </c>
      <c r="D369" s="251"/>
      <c r="E369" s="252">
        <v>77.069999999999993</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216</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1" t="s">
        <v>609</v>
      </c>
      <c r="D370" s="251"/>
      <c r="E370" s="252">
        <v>137.29</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216</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1" t="s">
        <v>610</v>
      </c>
      <c r="D371" s="251"/>
      <c r="E371" s="252">
        <v>130.43</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216</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1" t="s">
        <v>611</v>
      </c>
      <c r="D372" s="251"/>
      <c r="E372" s="252">
        <v>119.98</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216</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0.399999999999999" outlineLevel="1" x14ac:dyDescent="0.25">
      <c r="A373" s="231">
        <v>95</v>
      </c>
      <c r="B373" s="232" t="s">
        <v>618</v>
      </c>
      <c r="C373" s="247" t="s">
        <v>619</v>
      </c>
      <c r="D373" s="233" t="s">
        <v>211</v>
      </c>
      <c r="E373" s="234">
        <v>534.4855</v>
      </c>
      <c r="F373" s="235"/>
      <c r="G373" s="236">
        <f>ROUND(E373*F373,2)</f>
        <v>0</v>
      </c>
      <c r="H373" s="235"/>
      <c r="I373" s="236">
        <f>ROUND(E373*H373,2)</f>
        <v>0</v>
      </c>
      <c r="J373" s="235"/>
      <c r="K373" s="236">
        <f>ROUND(E373*J373,2)</f>
        <v>0</v>
      </c>
      <c r="L373" s="236">
        <v>21</v>
      </c>
      <c r="M373" s="236">
        <f>G373*(1+L373/100)</f>
        <v>0</v>
      </c>
      <c r="N373" s="234">
        <v>2.15E-3</v>
      </c>
      <c r="O373" s="234">
        <f>ROUND(E373*N373,2)</f>
        <v>1.1499999999999999</v>
      </c>
      <c r="P373" s="234">
        <v>0</v>
      </c>
      <c r="Q373" s="234">
        <f>ROUND(E373*P373,2)</f>
        <v>0</v>
      </c>
      <c r="R373" s="236" t="s">
        <v>317</v>
      </c>
      <c r="S373" s="236" t="s">
        <v>190</v>
      </c>
      <c r="T373" s="237" t="s">
        <v>190</v>
      </c>
      <c r="U373" s="222">
        <v>0</v>
      </c>
      <c r="V373" s="222">
        <f>ROUND(E373*U373,2)</f>
        <v>0</v>
      </c>
      <c r="W373" s="222"/>
      <c r="X373" s="222" t="s">
        <v>318</v>
      </c>
      <c r="Y373" s="222" t="s">
        <v>192</v>
      </c>
      <c r="Z373" s="212"/>
      <c r="AA373" s="212"/>
      <c r="AB373" s="212"/>
      <c r="AC373" s="212"/>
      <c r="AD373" s="212"/>
      <c r="AE373" s="212"/>
      <c r="AF373" s="212"/>
      <c r="AG373" s="212" t="s">
        <v>319</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2" x14ac:dyDescent="0.25">
      <c r="A374" s="219"/>
      <c r="B374" s="220"/>
      <c r="C374" s="261" t="s">
        <v>620</v>
      </c>
      <c r="D374" s="251"/>
      <c r="E374" s="252">
        <v>534.4855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216</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0.399999999999999" outlineLevel="1" x14ac:dyDescent="0.25">
      <c r="A375" s="231">
        <v>96</v>
      </c>
      <c r="B375" s="232" t="s">
        <v>621</v>
      </c>
      <c r="C375" s="247" t="s">
        <v>622</v>
      </c>
      <c r="D375" s="233" t="s">
        <v>211</v>
      </c>
      <c r="E375" s="234">
        <v>534.4855</v>
      </c>
      <c r="F375" s="235"/>
      <c r="G375" s="236">
        <f>ROUND(E375*F375,2)</f>
        <v>0</v>
      </c>
      <c r="H375" s="235"/>
      <c r="I375" s="236">
        <f>ROUND(E375*H375,2)</f>
        <v>0</v>
      </c>
      <c r="J375" s="235"/>
      <c r="K375" s="236">
        <f>ROUND(E375*J375,2)</f>
        <v>0</v>
      </c>
      <c r="L375" s="236">
        <v>21</v>
      </c>
      <c r="M375" s="236">
        <f>G375*(1+L375/100)</f>
        <v>0</v>
      </c>
      <c r="N375" s="234">
        <v>4.4999999999999997E-3</v>
      </c>
      <c r="O375" s="234">
        <f>ROUND(E375*N375,2)</f>
        <v>2.41</v>
      </c>
      <c r="P375" s="234">
        <v>0</v>
      </c>
      <c r="Q375" s="234">
        <f>ROUND(E375*P375,2)</f>
        <v>0</v>
      </c>
      <c r="R375" s="236" t="s">
        <v>317</v>
      </c>
      <c r="S375" s="236" t="s">
        <v>190</v>
      </c>
      <c r="T375" s="237" t="s">
        <v>190</v>
      </c>
      <c r="U375" s="222">
        <v>0</v>
      </c>
      <c r="V375" s="222">
        <f>ROUND(E375*U375,2)</f>
        <v>0</v>
      </c>
      <c r="W375" s="222"/>
      <c r="X375" s="222" t="s">
        <v>318</v>
      </c>
      <c r="Y375" s="222" t="s">
        <v>192</v>
      </c>
      <c r="Z375" s="212"/>
      <c r="AA375" s="212"/>
      <c r="AB375" s="212"/>
      <c r="AC375" s="212"/>
      <c r="AD375" s="212"/>
      <c r="AE375" s="212"/>
      <c r="AF375" s="212"/>
      <c r="AG375" s="212" t="s">
        <v>319</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1" t="s">
        <v>623</v>
      </c>
      <c r="D376" s="251"/>
      <c r="E376" s="252">
        <v>534.4855</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216</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20.399999999999999" outlineLevel="1" x14ac:dyDescent="0.25">
      <c r="A377" s="231">
        <v>97</v>
      </c>
      <c r="B377" s="232" t="s">
        <v>624</v>
      </c>
      <c r="C377" s="247" t="s">
        <v>625</v>
      </c>
      <c r="D377" s="233" t="s">
        <v>211</v>
      </c>
      <c r="E377" s="234">
        <v>534.4855</v>
      </c>
      <c r="F377" s="235"/>
      <c r="G377" s="236">
        <f>ROUND(E377*F377,2)</f>
        <v>0</v>
      </c>
      <c r="H377" s="235"/>
      <c r="I377" s="236">
        <f>ROUND(E377*H377,2)</f>
        <v>0</v>
      </c>
      <c r="J377" s="235"/>
      <c r="K377" s="236">
        <f>ROUND(E377*J377,2)</f>
        <v>0</v>
      </c>
      <c r="L377" s="236">
        <v>21</v>
      </c>
      <c r="M377" s="236">
        <f>G377*(1+L377/100)</f>
        <v>0</v>
      </c>
      <c r="N377" s="234">
        <v>1.4999999999999999E-4</v>
      </c>
      <c r="O377" s="234">
        <f>ROUND(E377*N377,2)</f>
        <v>0.08</v>
      </c>
      <c r="P377" s="234">
        <v>0</v>
      </c>
      <c r="Q377" s="234">
        <f>ROUND(E377*P377,2)</f>
        <v>0</v>
      </c>
      <c r="R377" s="236" t="s">
        <v>317</v>
      </c>
      <c r="S377" s="236" t="s">
        <v>190</v>
      </c>
      <c r="T377" s="237" t="s">
        <v>190</v>
      </c>
      <c r="U377" s="222">
        <v>0</v>
      </c>
      <c r="V377" s="222">
        <f>ROUND(E377*U377,2)</f>
        <v>0</v>
      </c>
      <c r="W377" s="222"/>
      <c r="X377" s="222" t="s">
        <v>318</v>
      </c>
      <c r="Y377" s="222" t="s">
        <v>192</v>
      </c>
      <c r="Z377" s="212"/>
      <c r="AA377" s="212"/>
      <c r="AB377" s="212"/>
      <c r="AC377" s="212"/>
      <c r="AD377" s="212"/>
      <c r="AE377" s="212"/>
      <c r="AF377" s="212"/>
      <c r="AG377" s="212" t="s">
        <v>319</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61" t="s">
        <v>608</v>
      </c>
      <c r="D378" s="251"/>
      <c r="E378" s="252">
        <v>77.069999999999993</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216</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1" t="s">
        <v>609</v>
      </c>
      <c r="D379" s="251"/>
      <c r="E379" s="252">
        <v>137.29</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216</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1" t="s">
        <v>610</v>
      </c>
      <c r="D380" s="251"/>
      <c r="E380" s="252">
        <v>130.43</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216</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1" t="s">
        <v>611</v>
      </c>
      <c r="D381" s="251"/>
      <c r="E381" s="252">
        <v>119.98</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216</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6" t="s">
        <v>626</v>
      </c>
      <c r="D382" s="257"/>
      <c r="E382" s="258">
        <v>69.715500000000006</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216</v>
      </c>
      <c r="AH382" s="212">
        <v>4</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5">
      <c r="A383" s="231">
        <v>98</v>
      </c>
      <c r="B383" s="232" t="s">
        <v>627</v>
      </c>
      <c r="C383" s="247" t="s">
        <v>628</v>
      </c>
      <c r="D383" s="233" t="s">
        <v>260</v>
      </c>
      <c r="E383" s="234">
        <v>5.9258199999999999</v>
      </c>
      <c r="F383" s="235"/>
      <c r="G383" s="236">
        <f>ROUND(E383*F383,2)</f>
        <v>0</v>
      </c>
      <c r="H383" s="235"/>
      <c r="I383" s="236">
        <f>ROUND(E383*H383,2)</f>
        <v>0</v>
      </c>
      <c r="J383" s="235"/>
      <c r="K383" s="236">
        <f>ROUND(E383*J383,2)</f>
        <v>0</v>
      </c>
      <c r="L383" s="236">
        <v>21</v>
      </c>
      <c r="M383" s="236">
        <f>G383*(1+L383/100)</f>
        <v>0</v>
      </c>
      <c r="N383" s="234">
        <v>0</v>
      </c>
      <c r="O383" s="234">
        <f>ROUND(E383*N383,2)</f>
        <v>0</v>
      </c>
      <c r="P383" s="234">
        <v>0</v>
      </c>
      <c r="Q383" s="234">
        <f>ROUND(E383*P383,2)</f>
        <v>0</v>
      </c>
      <c r="R383" s="236" t="s">
        <v>579</v>
      </c>
      <c r="S383" s="236" t="s">
        <v>190</v>
      </c>
      <c r="T383" s="237" t="s">
        <v>190</v>
      </c>
      <c r="U383" s="222">
        <v>1.609</v>
      </c>
      <c r="V383" s="222">
        <f>ROUND(E383*U383,2)</f>
        <v>9.5299999999999994</v>
      </c>
      <c r="W383" s="222"/>
      <c r="X383" s="222" t="s">
        <v>600</v>
      </c>
      <c r="Y383" s="222" t="s">
        <v>192</v>
      </c>
      <c r="Z383" s="212"/>
      <c r="AA383" s="212"/>
      <c r="AB383" s="212"/>
      <c r="AC383" s="212"/>
      <c r="AD383" s="212"/>
      <c r="AE383" s="212"/>
      <c r="AF383" s="212"/>
      <c r="AG383" s="212" t="s">
        <v>601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5">
      <c r="A384" s="219"/>
      <c r="B384" s="220"/>
      <c r="C384" s="262" t="s">
        <v>629</v>
      </c>
      <c r="D384" s="260"/>
      <c r="E384" s="260"/>
      <c r="F384" s="260"/>
      <c r="G384" s="260"/>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246</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x14ac:dyDescent="0.25">
      <c r="A385" s="224" t="s">
        <v>185</v>
      </c>
      <c r="B385" s="225" t="s">
        <v>109</v>
      </c>
      <c r="C385" s="245" t="s">
        <v>110</v>
      </c>
      <c r="D385" s="226"/>
      <c r="E385" s="227"/>
      <c r="F385" s="228"/>
      <c r="G385" s="228">
        <f>SUMIF(AG386:AG412,"&lt;&gt;NOR",G386:G412)</f>
        <v>0</v>
      </c>
      <c r="H385" s="228"/>
      <c r="I385" s="228">
        <f>SUM(I386:I412)</f>
        <v>0</v>
      </c>
      <c r="J385" s="228"/>
      <c r="K385" s="228">
        <f>SUM(K386:K412)</f>
        <v>0</v>
      </c>
      <c r="L385" s="228"/>
      <c r="M385" s="228">
        <f>SUM(M386:M412)</f>
        <v>0</v>
      </c>
      <c r="N385" s="227"/>
      <c r="O385" s="227">
        <f>SUM(O386:O412)</f>
        <v>6.07</v>
      </c>
      <c r="P385" s="227"/>
      <c r="Q385" s="227">
        <f>SUM(Q386:Q412)</f>
        <v>0</v>
      </c>
      <c r="R385" s="228"/>
      <c r="S385" s="228"/>
      <c r="T385" s="229"/>
      <c r="U385" s="223"/>
      <c r="V385" s="223">
        <f>SUM(V386:V412)</f>
        <v>198.21</v>
      </c>
      <c r="W385" s="223"/>
      <c r="X385" s="223"/>
      <c r="Y385" s="223"/>
      <c r="AG385" t="s">
        <v>186</v>
      </c>
    </row>
    <row r="386" spans="1:60" outlineLevel="1" x14ac:dyDescent="0.25">
      <c r="A386" s="231">
        <v>99</v>
      </c>
      <c r="B386" s="232" t="s">
        <v>630</v>
      </c>
      <c r="C386" s="247" t="s">
        <v>631</v>
      </c>
      <c r="D386" s="233" t="s">
        <v>211</v>
      </c>
      <c r="E386" s="234">
        <v>503.8</v>
      </c>
      <c r="F386" s="235"/>
      <c r="G386" s="236">
        <f>ROUND(E386*F386,2)</f>
        <v>0</v>
      </c>
      <c r="H386" s="235"/>
      <c r="I386" s="236">
        <f>ROUND(E386*H386,2)</f>
        <v>0</v>
      </c>
      <c r="J386" s="235"/>
      <c r="K386" s="236">
        <f>ROUND(E386*J386,2)</f>
        <v>0</v>
      </c>
      <c r="L386" s="236">
        <v>21</v>
      </c>
      <c r="M386" s="236">
        <f>G386*(1+L386/100)</f>
        <v>0</v>
      </c>
      <c r="N386" s="234">
        <v>0</v>
      </c>
      <c r="O386" s="234">
        <f>ROUND(E386*N386,2)</f>
        <v>0</v>
      </c>
      <c r="P386" s="234">
        <v>0</v>
      </c>
      <c r="Q386" s="234">
        <f>ROUND(E386*P386,2)</f>
        <v>0</v>
      </c>
      <c r="R386" s="236" t="s">
        <v>583</v>
      </c>
      <c r="S386" s="236" t="s">
        <v>190</v>
      </c>
      <c r="T386" s="237" t="s">
        <v>190</v>
      </c>
      <c r="U386" s="222">
        <v>0.08</v>
      </c>
      <c r="V386" s="222">
        <f>ROUND(E386*U386,2)</f>
        <v>40.299999999999997</v>
      </c>
      <c r="W386" s="222"/>
      <c r="X386" s="222" t="s">
        <v>213</v>
      </c>
      <c r="Y386" s="222" t="s">
        <v>192</v>
      </c>
      <c r="Z386" s="212"/>
      <c r="AA386" s="212"/>
      <c r="AB386" s="212"/>
      <c r="AC386" s="212"/>
      <c r="AD386" s="212"/>
      <c r="AE386" s="212"/>
      <c r="AF386" s="212"/>
      <c r="AG386" s="212" t="s">
        <v>214</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61" t="s">
        <v>516</v>
      </c>
      <c r="D387" s="251"/>
      <c r="E387" s="252">
        <v>100.33499999999999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216</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1" t="s">
        <v>520</v>
      </c>
      <c r="D388" s="251"/>
      <c r="E388" s="252">
        <v>361.1</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216</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1" t="s">
        <v>524</v>
      </c>
      <c r="D389" s="251"/>
      <c r="E389" s="252">
        <v>42.365000000000002</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216</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31">
        <v>100</v>
      </c>
      <c r="B390" s="232" t="s">
        <v>632</v>
      </c>
      <c r="C390" s="247" t="s">
        <v>633</v>
      </c>
      <c r="D390" s="233" t="s">
        <v>211</v>
      </c>
      <c r="E390" s="234">
        <v>929.54</v>
      </c>
      <c r="F390" s="235"/>
      <c r="G390" s="236">
        <f>ROUND(E390*F390,2)</f>
        <v>0</v>
      </c>
      <c r="H390" s="235"/>
      <c r="I390" s="236">
        <f>ROUND(E390*H390,2)</f>
        <v>0</v>
      </c>
      <c r="J390" s="235"/>
      <c r="K390" s="236">
        <f>ROUND(E390*J390,2)</f>
        <v>0</v>
      </c>
      <c r="L390" s="236">
        <v>21</v>
      </c>
      <c r="M390" s="236">
        <f>G390*(1+L390/100)</f>
        <v>0</v>
      </c>
      <c r="N390" s="234">
        <v>1.6000000000000001E-4</v>
      </c>
      <c r="O390" s="234">
        <f>ROUND(E390*N390,2)</f>
        <v>0.15</v>
      </c>
      <c r="P390" s="234">
        <v>0</v>
      </c>
      <c r="Q390" s="234">
        <f>ROUND(E390*P390,2)</f>
        <v>0</v>
      </c>
      <c r="R390" s="236" t="s">
        <v>583</v>
      </c>
      <c r="S390" s="236" t="s">
        <v>190</v>
      </c>
      <c r="T390" s="237" t="s">
        <v>190</v>
      </c>
      <c r="U390" s="222">
        <v>0.12</v>
      </c>
      <c r="V390" s="222">
        <f>ROUND(E390*U390,2)</f>
        <v>111.54</v>
      </c>
      <c r="W390" s="222"/>
      <c r="X390" s="222" t="s">
        <v>213</v>
      </c>
      <c r="Y390" s="222" t="s">
        <v>192</v>
      </c>
      <c r="Z390" s="212"/>
      <c r="AA390" s="212"/>
      <c r="AB390" s="212"/>
      <c r="AC390" s="212"/>
      <c r="AD390" s="212"/>
      <c r="AE390" s="212"/>
      <c r="AF390" s="212"/>
      <c r="AG390" s="212" t="s">
        <v>214</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61" t="s">
        <v>634</v>
      </c>
      <c r="D391" s="251"/>
      <c r="E391" s="252">
        <v>154.13999999999999</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216</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1" t="s">
        <v>635</v>
      </c>
      <c r="D392" s="251"/>
      <c r="E392" s="252">
        <v>274.58</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216</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1" t="s">
        <v>636</v>
      </c>
      <c r="D393" s="251"/>
      <c r="E393" s="252">
        <v>260.86</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216</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1" t="s">
        <v>637</v>
      </c>
      <c r="D394" s="251"/>
      <c r="E394" s="252">
        <v>239.96</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216</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5">
      <c r="A395" s="231">
        <v>101</v>
      </c>
      <c r="B395" s="232" t="s">
        <v>638</v>
      </c>
      <c r="C395" s="247" t="s">
        <v>639</v>
      </c>
      <c r="D395" s="233" t="s">
        <v>211</v>
      </c>
      <c r="E395" s="234">
        <v>503.8</v>
      </c>
      <c r="F395" s="235"/>
      <c r="G395" s="236">
        <f>ROUND(E395*F395,2)</f>
        <v>0</v>
      </c>
      <c r="H395" s="235"/>
      <c r="I395" s="236">
        <f>ROUND(E395*H395,2)</f>
        <v>0</v>
      </c>
      <c r="J395" s="235"/>
      <c r="K395" s="236">
        <f>ROUND(E395*J395,2)</f>
        <v>0</v>
      </c>
      <c r="L395" s="236">
        <v>21</v>
      </c>
      <c r="M395" s="236">
        <f>G395*(1+L395/100)</f>
        <v>0</v>
      </c>
      <c r="N395" s="234">
        <v>3.0000000000000001E-5</v>
      </c>
      <c r="O395" s="234">
        <f>ROUND(E395*N395,2)</f>
        <v>0.02</v>
      </c>
      <c r="P395" s="234">
        <v>0</v>
      </c>
      <c r="Q395" s="234">
        <f>ROUND(E395*P395,2)</f>
        <v>0</v>
      </c>
      <c r="R395" s="236" t="s">
        <v>583</v>
      </c>
      <c r="S395" s="236" t="s">
        <v>190</v>
      </c>
      <c r="T395" s="237" t="s">
        <v>190</v>
      </c>
      <c r="U395" s="222">
        <v>7.0000000000000007E-2</v>
      </c>
      <c r="V395" s="222">
        <f>ROUND(E395*U395,2)</f>
        <v>35.270000000000003</v>
      </c>
      <c r="W395" s="222"/>
      <c r="X395" s="222" t="s">
        <v>213</v>
      </c>
      <c r="Y395" s="222" t="s">
        <v>192</v>
      </c>
      <c r="Z395" s="212"/>
      <c r="AA395" s="212"/>
      <c r="AB395" s="212"/>
      <c r="AC395" s="212"/>
      <c r="AD395" s="212"/>
      <c r="AE395" s="212"/>
      <c r="AF395" s="212"/>
      <c r="AG395" s="212" t="s">
        <v>214</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2" x14ac:dyDescent="0.25">
      <c r="A396" s="219"/>
      <c r="B396" s="220"/>
      <c r="C396" s="261" t="s">
        <v>640</v>
      </c>
      <c r="D396" s="251"/>
      <c r="E396" s="252">
        <v>503.8</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216</v>
      </c>
      <c r="AH396" s="212">
        <v>5</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ht="20.399999999999999" outlineLevel="1" x14ac:dyDescent="0.25">
      <c r="A397" s="231">
        <v>102</v>
      </c>
      <c r="B397" s="232" t="s">
        <v>641</v>
      </c>
      <c r="C397" s="247" t="s">
        <v>642</v>
      </c>
      <c r="D397" s="233" t="s">
        <v>244</v>
      </c>
      <c r="E397" s="234">
        <v>97.601699999999994</v>
      </c>
      <c r="F397" s="235"/>
      <c r="G397" s="236">
        <f>ROUND(E397*F397,2)</f>
        <v>0</v>
      </c>
      <c r="H397" s="235"/>
      <c r="I397" s="236">
        <f>ROUND(E397*H397,2)</f>
        <v>0</v>
      </c>
      <c r="J397" s="235"/>
      <c r="K397" s="236">
        <f>ROUND(E397*J397,2)</f>
        <v>0</v>
      </c>
      <c r="L397" s="236">
        <v>21</v>
      </c>
      <c r="M397" s="236">
        <f>G397*(1+L397/100)</f>
        <v>0</v>
      </c>
      <c r="N397" s="234">
        <v>2.5000000000000001E-2</v>
      </c>
      <c r="O397" s="234">
        <f>ROUND(E397*N397,2)</f>
        <v>2.44</v>
      </c>
      <c r="P397" s="234">
        <v>0</v>
      </c>
      <c r="Q397" s="234">
        <f>ROUND(E397*P397,2)</f>
        <v>0</v>
      </c>
      <c r="R397" s="236" t="s">
        <v>317</v>
      </c>
      <c r="S397" s="236" t="s">
        <v>190</v>
      </c>
      <c r="T397" s="237" t="s">
        <v>190</v>
      </c>
      <c r="U397" s="222">
        <v>0</v>
      </c>
      <c r="V397" s="222">
        <f>ROUND(E397*U397,2)</f>
        <v>0</v>
      </c>
      <c r="W397" s="222"/>
      <c r="X397" s="222" t="s">
        <v>318</v>
      </c>
      <c r="Y397" s="222" t="s">
        <v>192</v>
      </c>
      <c r="Z397" s="212"/>
      <c r="AA397" s="212"/>
      <c r="AB397" s="212"/>
      <c r="AC397" s="212"/>
      <c r="AD397" s="212"/>
      <c r="AE397" s="212"/>
      <c r="AF397" s="212"/>
      <c r="AG397" s="212" t="s">
        <v>319</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1" t="s">
        <v>643</v>
      </c>
      <c r="D398" s="251"/>
      <c r="E398" s="252">
        <v>15.414</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216</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1" t="s">
        <v>644</v>
      </c>
      <c r="D399" s="251"/>
      <c r="E399" s="252">
        <v>27.457999999999998</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216</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1" t="s">
        <v>645</v>
      </c>
      <c r="D400" s="251"/>
      <c r="E400" s="252">
        <v>26.085999999999999</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216</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1" t="s">
        <v>646</v>
      </c>
      <c r="D401" s="251"/>
      <c r="E401" s="252">
        <v>23.995999999999999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216</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6" t="s">
        <v>647</v>
      </c>
      <c r="D402" s="257"/>
      <c r="E402" s="258">
        <v>4.6477000000000004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216</v>
      </c>
      <c r="AH402" s="212">
        <v>4</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0.399999999999999" outlineLevel="1" x14ac:dyDescent="0.25">
      <c r="A403" s="231">
        <v>103</v>
      </c>
      <c r="B403" s="232" t="s">
        <v>648</v>
      </c>
      <c r="C403" s="247" t="s">
        <v>649</v>
      </c>
      <c r="D403" s="233" t="s">
        <v>244</v>
      </c>
      <c r="E403" s="234">
        <v>53.68094</v>
      </c>
      <c r="F403" s="235"/>
      <c r="G403" s="236">
        <f>ROUND(E403*F403,2)</f>
        <v>0</v>
      </c>
      <c r="H403" s="235"/>
      <c r="I403" s="236">
        <f>ROUND(E403*H403,2)</f>
        <v>0</v>
      </c>
      <c r="J403" s="235"/>
      <c r="K403" s="236">
        <f>ROUND(E403*J403,2)</f>
        <v>0</v>
      </c>
      <c r="L403" s="236">
        <v>21</v>
      </c>
      <c r="M403" s="236">
        <f>G403*(1+L403/100)</f>
        <v>0</v>
      </c>
      <c r="N403" s="234">
        <v>2.5000000000000001E-2</v>
      </c>
      <c r="O403" s="234">
        <f>ROUND(E403*N403,2)</f>
        <v>1.34</v>
      </c>
      <c r="P403" s="234">
        <v>0</v>
      </c>
      <c r="Q403" s="234">
        <f>ROUND(E403*P403,2)</f>
        <v>0</v>
      </c>
      <c r="R403" s="236" t="s">
        <v>317</v>
      </c>
      <c r="S403" s="236" t="s">
        <v>190</v>
      </c>
      <c r="T403" s="237" t="s">
        <v>190</v>
      </c>
      <c r="U403" s="222">
        <v>0</v>
      </c>
      <c r="V403" s="222">
        <f>ROUND(E403*U403,2)</f>
        <v>0</v>
      </c>
      <c r="W403" s="222"/>
      <c r="X403" s="222" t="s">
        <v>318</v>
      </c>
      <c r="Y403" s="222" t="s">
        <v>192</v>
      </c>
      <c r="Z403" s="212"/>
      <c r="AA403" s="212"/>
      <c r="AB403" s="212"/>
      <c r="AC403" s="212"/>
      <c r="AD403" s="212"/>
      <c r="AE403" s="212"/>
      <c r="AF403" s="212"/>
      <c r="AG403" s="212" t="s">
        <v>319</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61" t="s">
        <v>650</v>
      </c>
      <c r="D404" s="251"/>
      <c r="E404" s="252">
        <v>8.4777000000000005</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216</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1" t="s">
        <v>651</v>
      </c>
      <c r="D405" s="251"/>
      <c r="E405" s="252">
        <v>15.101900000000001</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216</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1" t="s">
        <v>652</v>
      </c>
      <c r="D406" s="251"/>
      <c r="E406" s="252">
        <v>14.347300000000001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216</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1" t="s">
        <v>653</v>
      </c>
      <c r="D407" s="251"/>
      <c r="E407" s="252">
        <v>13.197800000000001</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216</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6" t="s">
        <v>647</v>
      </c>
      <c r="D408" s="257"/>
      <c r="E408" s="258">
        <v>2.5562399999999998</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216</v>
      </c>
      <c r="AH408" s="212">
        <v>4</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399999999999999" outlineLevel="1" x14ac:dyDescent="0.25">
      <c r="A409" s="231">
        <v>104</v>
      </c>
      <c r="B409" s="232" t="s">
        <v>654</v>
      </c>
      <c r="C409" s="247" t="s">
        <v>655</v>
      </c>
      <c r="D409" s="233" t="s">
        <v>211</v>
      </c>
      <c r="E409" s="234">
        <v>528.99</v>
      </c>
      <c r="F409" s="235"/>
      <c r="G409" s="236">
        <f>ROUND(E409*F409,2)</f>
        <v>0</v>
      </c>
      <c r="H409" s="235"/>
      <c r="I409" s="236">
        <f>ROUND(E409*H409,2)</f>
        <v>0</v>
      </c>
      <c r="J409" s="235"/>
      <c r="K409" s="236">
        <f>ROUND(E409*J409,2)</f>
        <v>0</v>
      </c>
      <c r="L409" s="236">
        <v>21</v>
      </c>
      <c r="M409" s="236">
        <f>G409*(1+L409/100)</f>
        <v>0</v>
      </c>
      <c r="N409" s="234">
        <v>4.0000000000000001E-3</v>
      </c>
      <c r="O409" s="234">
        <f>ROUND(E409*N409,2)</f>
        <v>2.12</v>
      </c>
      <c r="P409" s="234">
        <v>0</v>
      </c>
      <c r="Q409" s="234">
        <f>ROUND(E409*P409,2)</f>
        <v>0</v>
      </c>
      <c r="R409" s="236" t="s">
        <v>317</v>
      </c>
      <c r="S409" s="236" t="s">
        <v>190</v>
      </c>
      <c r="T409" s="237" t="s">
        <v>190</v>
      </c>
      <c r="U409" s="222">
        <v>0</v>
      </c>
      <c r="V409" s="222">
        <f>ROUND(E409*U409,2)</f>
        <v>0</v>
      </c>
      <c r="W409" s="222"/>
      <c r="X409" s="222" t="s">
        <v>318</v>
      </c>
      <c r="Y409" s="222" t="s">
        <v>192</v>
      </c>
      <c r="Z409" s="212"/>
      <c r="AA409" s="212"/>
      <c r="AB409" s="212"/>
      <c r="AC409" s="212"/>
      <c r="AD409" s="212"/>
      <c r="AE409" s="212"/>
      <c r="AF409" s="212"/>
      <c r="AG409" s="212" t="s">
        <v>319</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1" t="s">
        <v>656</v>
      </c>
      <c r="D410" s="251"/>
      <c r="E410" s="252">
        <v>528.99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216</v>
      </c>
      <c r="AH410" s="212">
        <v>5</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5">
      <c r="A411" s="231">
        <v>105</v>
      </c>
      <c r="B411" s="232" t="s">
        <v>657</v>
      </c>
      <c r="C411" s="247" t="s">
        <v>658</v>
      </c>
      <c r="D411" s="233" t="s">
        <v>260</v>
      </c>
      <c r="E411" s="234">
        <v>6.0618699999999999</v>
      </c>
      <c r="F411" s="235"/>
      <c r="G411" s="236">
        <f>ROUND(E411*F411,2)</f>
        <v>0</v>
      </c>
      <c r="H411" s="235"/>
      <c r="I411" s="236">
        <f>ROUND(E411*H411,2)</f>
        <v>0</v>
      </c>
      <c r="J411" s="235"/>
      <c r="K411" s="236">
        <f>ROUND(E411*J411,2)</f>
        <v>0</v>
      </c>
      <c r="L411" s="236">
        <v>21</v>
      </c>
      <c r="M411" s="236">
        <f>G411*(1+L411/100)</f>
        <v>0</v>
      </c>
      <c r="N411" s="234">
        <v>0</v>
      </c>
      <c r="O411" s="234">
        <f>ROUND(E411*N411,2)</f>
        <v>0</v>
      </c>
      <c r="P411" s="234">
        <v>0</v>
      </c>
      <c r="Q411" s="234">
        <f>ROUND(E411*P411,2)</f>
        <v>0</v>
      </c>
      <c r="R411" s="236" t="s">
        <v>583</v>
      </c>
      <c r="S411" s="236" t="s">
        <v>190</v>
      </c>
      <c r="T411" s="237" t="s">
        <v>190</v>
      </c>
      <c r="U411" s="222">
        <v>1.831</v>
      </c>
      <c r="V411" s="222">
        <f>ROUND(E411*U411,2)</f>
        <v>11.1</v>
      </c>
      <c r="W411" s="222"/>
      <c r="X411" s="222" t="s">
        <v>600</v>
      </c>
      <c r="Y411" s="222" t="s">
        <v>192</v>
      </c>
      <c r="Z411" s="212"/>
      <c r="AA411" s="212"/>
      <c r="AB411" s="212"/>
      <c r="AC411" s="212"/>
      <c r="AD411" s="212"/>
      <c r="AE411" s="212"/>
      <c r="AF411" s="212"/>
      <c r="AG411" s="212" t="s">
        <v>601</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62" t="s">
        <v>629</v>
      </c>
      <c r="D412" s="260"/>
      <c r="E412" s="260"/>
      <c r="F412" s="260"/>
      <c r="G412" s="260"/>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246</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x14ac:dyDescent="0.25">
      <c r="A413" s="224" t="s">
        <v>185</v>
      </c>
      <c r="B413" s="225" t="s">
        <v>112</v>
      </c>
      <c r="C413" s="245" t="s">
        <v>113</v>
      </c>
      <c r="D413" s="226"/>
      <c r="E413" s="227"/>
      <c r="F413" s="228"/>
      <c r="G413" s="228">
        <f>SUMIF(AG414:AG419,"&lt;&gt;NOR",G414:G419)</f>
        <v>0</v>
      </c>
      <c r="H413" s="228"/>
      <c r="I413" s="228">
        <f>SUM(I414:I419)</f>
        <v>0</v>
      </c>
      <c r="J413" s="228"/>
      <c r="K413" s="228">
        <f>SUM(K414:K419)</f>
        <v>0</v>
      </c>
      <c r="L413" s="228"/>
      <c r="M413" s="228">
        <f>SUM(M414:M419)</f>
        <v>0</v>
      </c>
      <c r="N413" s="227"/>
      <c r="O413" s="227">
        <f>SUM(O414:O419)</f>
        <v>0.02</v>
      </c>
      <c r="P413" s="227"/>
      <c r="Q413" s="227">
        <f>SUM(Q414:Q419)</f>
        <v>0</v>
      </c>
      <c r="R413" s="228"/>
      <c r="S413" s="228"/>
      <c r="T413" s="229"/>
      <c r="U413" s="223"/>
      <c r="V413" s="223">
        <f>SUM(V414:V419)</f>
        <v>6.26</v>
      </c>
      <c r="W413" s="223"/>
      <c r="X413" s="223"/>
      <c r="Y413" s="223"/>
      <c r="AG413" t="s">
        <v>186</v>
      </c>
    </row>
    <row r="414" spans="1:60" ht="30.6" outlineLevel="1" x14ac:dyDescent="0.25">
      <c r="A414" s="231">
        <v>106</v>
      </c>
      <c r="B414" s="232" t="s">
        <v>659</v>
      </c>
      <c r="C414" s="247" t="s">
        <v>660</v>
      </c>
      <c r="D414" s="233" t="s">
        <v>226</v>
      </c>
      <c r="E414" s="234">
        <v>7</v>
      </c>
      <c r="F414" s="235"/>
      <c r="G414" s="236">
        <f>ROUND(E414*F414,2)</f>
        <v>0</v>
      </c>
      <c r="H414" s="235"/>
      <c r="I414" s="236">
        <f>ROUND(E414*H414,2)</f>
        <v>0</v>
      </c>
      <c r="J414" s="235"/>
      <c r="K414" s="236">
        <f>ROUND(E414*J414,2)</f>
        <v>0</v>
      </c>
      <c r="L414" s="236">
        <v>21</v>
      </c>
      <c r="M414" s="236">
        <f>G414*(1+L414/100)</f>
        <v>0</v>
      </c>
      <c r="N414" s="234">
        <v>2.32E-3</v>
      </c>
      <c r="O414" s="234">
        <f>ROUND(E414*N414,2)</f>
        <v>0.02</v>
      </c>
      <c r="P414" s="234">
        <v>0</v>
      </c>
      <c r="Q414" s="234">
        <f>ROUND(E414*P414,2)</f>
        <v>0</v>
      </c>
      <c r="R414" s="236" t="s">
        <v>548</v>
      </c>
      <c r="S414" s="236" t="s">
        <v>190</v>
      </c>
      <c r="T414" s="237" t="s">
        <v>190</v>
      </c>
      <c r="U414" s="222">
        <v>0.74</v>
      </c>
      <c r="V414" s="222">
        <f>ROUND(E414*U414,2)</f>
        <v>5.18</v>
      </c>
      <c r="W414" s="222"/>
      <c r="X414" s="222" t="s">
        <v>213</v>
      </c>
      <c r="Y414" s="222" t="s">
        <v>192</v>
      </c>
      <c r="Z414" s="212"/>
      <c r="AA414" s="212"/>
      <c r="AB414" s="212"/>
      <c r="AC414" s="212"/>
      <c r="AD414" s="212"/>
      <c r="AE414" s="212"/>
      <c r="AF414" s="212"/>
      <c r="AG414" s="212" t="s">
        <v>214</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1" t="s">
        <v>661</v>
      </c>
      <c r="D415" s="251"/>
      <c r="E415" s="252">
        <v>7</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216</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ht="20.399999999999999" outlineLevel="1" x14ac:dyDescent="0.25">
      <c r="A416" s="231">
        <v>107</v>
      </c>
      <c r="B416" s="232" t="s">
        <v>662</v>
      </c>
      <c r="C416" s="247" t="s">
        <v>663</v>
      </c>
      <c r="D416" s="233" t="s">
        <v>226</v>
      </c>
      <c r="E416" s="234">
        <v>7</v>
      </c>
      <c r="F416" s="235"/>
      <c r="G416" s="236">
        <f>ROUND(E416*F416,2)</f>
        <v>0</v>
      </c>
      <c r="H416" s="235"/>
      <c r="I416" s="236">
        <f>ROUND(E416*H416,2)</f>
        <v>0</v>
      </c>
      <c r="J416" s="235"/>
      <c r="K416" s="236">
        <f>ROUND(E416*J416,2)</f>
        <v>0</v>
      </c>
      <c r="L416" s="236">
        <v>21</v>
      </c>
      <c r="M416" s="236">
        <f>G416*(1+L416/100)</f>
        <v>0</v>
      </c>
      <c r="N416" s="234">
        <v>4.0000000000000002E-4</v>
      </c>
      <c r="O416" s="234">
        <f>ROUND(E416*N416,2)</f>
        <v>0</v>
      </c>
      <c r="P416" s="234">
        <v>0</v>
      </c>
      <c r="Q416" s="234">
        <f>ROUND(E416*P416,2)</f>
        <v>0</v>
      </c>
      <c r="R416" s="236" t="s">
        <v>548</v>
      </c>
      <c r="S416" s="236" t="s">
        <v>190</v>
      </c>
      <c r="T416" s="237" t="s">
        <v>190</v>
      </c>
      <c r="U416" s="222">
        <v>0.15</v>
      </c>
      <c r="V416" s="222">
        <f>ROUND(E416*U416,2)</f>
        <v>1.05</v>
      </c>
      <c r="W416" s="222"/>
      <c r="X416" s="222" t="s">
        <v>213</v>
      </c>
      <c r="Y416" s="222" t="s">
        <v>192</v>
      </c>
      <c r="Z416" s="212"/>
      <c r="AA416" s="212"/>
      <c r="AB416" s="212"/>
      <c r="AC416" s="212"/>
      <c r="AD416" s="212"/>
      <c r="AE416" s="212"/>
      <c r="AF416" s="212"/>
      <c r="AG416" s="212" t="s">
        <v>214</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2" x14ac:dyDescent="0.25">
      <c r="A417" s="219"/>
      <c r="B417" s="220"/>
      <c r="C417" s="261" t="s">
        <v>664</v>
      </c>
      <c r="D417" s="251"/>
      <c r="E417" s="252">
        <v>7</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216</v>
      </c>
      <c r="AH417" s="212">
        <v>5</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5">
      <c r="A418" s="231">
        <v>108</v>
      </c>
      <c r="B418" s="232" t="s">
        <v>665</v>
      </c>
      <c r="C418" s="247" t="s">
        <v>666</v>
      </c>
      <c r="D418" s="233" t="s">
        <v>260</v>
      </c>
      <c r="E418" s="234">
        <v>1.9040000000000001E-2</v>
      </c>
      <c r="F418" s="235"/>
      <c r="G418" s="236">
        <f>ROUND(E418*F418,2)</f>
        <v>0</v>
      </c>
      <c r="H418" s="235"/>
      <c r="I418" s="236">
        <f>ROUND(E418*H418,2)</f>
        <v>0</v>
      </c>
      <c r="J418" s="235"/>
      <c r="K418" s="236">
        <f>ROUND(E418*J418,2)</f>
        <v>0</v>
      </c>
      <c r="L418" s="236">
        <v>21</v>
      </c>
      <c r="M418" s="236">
        <f>G418*(1+L418/100)</f>
        <v>0</v>
      </c>
      <c r="N418" s="234">
        <v>0</v>
      </c>
      <c r="O418" s="234">
        <f>ROUND(E418*N418,2)</f>
        <v>0</v>
      </c>
      <c r="P418" s="234">
        <v>0</v>
      </c>
      <c r="Q418" s="234">
        <f>ROUND(E418*P418,2)</f>
        <v>0</v>
      </c>
      <c r="R418" s="236" t="s">
        <v>548</v>
      </c>
      <c r="S418" s="236" t="s">
        <v>190</v>
      </c>
      <c r="T418" s="237" t="s">
        <v>190</v>
      </c>
      <c r="U418" s="222">
        <v>1.5229999999999999</v>
      </c>
      <c r="V418" s="222">
        <f>ROUND(E418*U418,2)</f>
        <v>0.03</v>
      </c>
      <c r="W418" s="222"/>
      <c r="X418" s="222" t="s">
        <v>600</v>
      </c>
      <c r="Y418" s="222" t="s">
        <v>192</v>
      </c>
      <c r="Z418" s="212"/>
      <c r="AA418" s="212"/>
      <c r="AB418" s="212"/>
      <c r="AC418" s="212"/>
      <c r="AD418" s="212"/>
      <c r="AE418" s="212"/>
      <c r="AF418" s="212"/>
      <c r="AG418" s="212" t="s">
        <v>601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2" t="s">
        <v>667</v>
      </c>
      <c r="D419" s="260"/>
      <c r="E419" s="260"/>
      <c r="F419" s="260"/>
      <c r="G419" s="260"/>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246</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x14ac:dyDescent="0.25">
      <c r="A420" s="224" t="s">
        <v>185</v>
      </c>
      <c r="B420" s="225" t="s">
        <v>127</v>
      </c>
      <c r="C420" s="245" t="s">
        <v>128</v>
      </c>
      <c r="D420" s="226"/>
      <c r="E420" s="227"/>
      <c r="F420" s="228"/>
      <c r="G420" s="228">
        <f>SUMIF(AG421:AG428,"&lt;&gt;NOR",G421:G428)</f>
        <v>0</v>
      </c>
      <c r="H420" s="228"/>
      <c r="I420" s="228">
        <f>SUM(I421:I428)</f>
        <v>0</v>
      </c>
      <c r="J420" s="228"/>
      <c r="K420" s="228">
        <f>SUM(K421:K428)</f>
        <v>0</v>
      </c>
      <c r="L420" s="228"/>
      <c r="M420" s="228">
        <f>SUM(M421:M428)</f>
        <v>0</v>
      </c>
      <c r="N420" s="227"/>
      <c r="O420" s="227">
        <f>SUM(O421:O428)</f>
        <v>1.3900000000000001</v>
      </c>
      <c r="P420" s="227"/>
      <c r="Q420" s="227">
        <f>SUM(Q421:Q428)</f>
        <v>0</v>
      </c>
      <c r="R420" s="228"/>
      <c r="S420" s="228"/>
      <c r="T420" s="229"/>
      <c r="U420" s="223"/>
      <c r="V420" s="223">
        <f>SUM(V421:V428)</f>
        <v>41.35</v>
      </c>
      <c r="W420" s="223"/>
      <c r="X420" s="223"/>
      <c r="Y420" s="223"/>
      <c r="AG420" t="s">
        <v>186</v>
      </c>
    </row>
    <row r="421" spans="1:60" outlineLevel="1" x14ac:dyDescent="0.25">
      <c r="A421" s="231">
        <v>109</v>
      </c>
      <c r="B421" s="232" t="s">
        <v>668</v>
      </c>
      <c r="C421" s="247" t="s">
        <v>669</v>
      </c>
      <c r="D421" s="233" t="s">
        <v>211</v>
      </c>
      <c r="E421" s="234">
        <v>80.25</v>
      </c>
      <c r="F421" s="235"/>
      <c r="G421" s="236">
        <f>ROUND(E421*F421,2)</f>
        <v>0</v>
      </c>
      <c r="H421" s="235"/>
      <c r="I421" s="236">
        <f>ROUND(E421*H421,2)</f>
        <v>0</v>
      </c>
      <c r="J421" s="235"/>
      <c r="K421" s="236">
        <f>ROUND(E421*J421,2)</f>
        <v>0</v>
      </c>
      <c r="L421" s="236">
        <v>21</v>
      </c>
      <c r="M421" s="236">
        <f>G421*(1+L421/100)</f>
        <v>0</v>
      </c>
      <c r="N421" s="234">
        <v>2.0000000000000002E-5</v>
      </c>
      <c r="O421" s="234">
        <f>ROUND(E421*N421,2)</f>
        <v>0</v>
      </c>
      <c r="P421" s="234">
        <v>0</v>
      </c>
      <c r="Q421" s="234">
        <f>ROUND(E421*P421,2)</f>
        <v>0</v>
      </c>
      <c r="R421" s="236" t="s">
        <v>670</v>
      </c>
      <c r="S421" s="236" t="s">
        <v>190</v>
      </c>
      <c r="T421" s="237" t="s">
        <v>190</v>
      </c>
      <c r="U421" s="222">
        <v>0.48499999999999999</v>
      </c>
      <c r="V421" s="222">
        <f>ROUND(E421*U421,2)</f>
        <v>38.92</v>
      </c>
      <c r="W421" s="222"/>
      <c r="X421" s="222" t="s">
        <v>213</v>
      </c>
      <c r="Y421" s="222" t="s">
        <v>192</v>
      </c>
      <c r="Z421" s="212"/>
      <c r="AA421" s="212"/>
      <c r="AB421" s="212"/>
      <c r="AC421" s="212"/>
      <c r="AD421" s="212"/>
      <c r="AE421" s="212"/>
      <c r="AF421" s="212"/>
      <c r="AG421" s="212" t="s">
        <v>214</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5">
      <c r="A422" s="219"/>
      <c r="B422" s="220"/>
      <c r="C422" s="261" t="s">
        <v>671</v>
      </c>
      <c r="D422" s="251"/>
      <c r="E422" s="252">
        <v>80.25</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216</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5">
      <c r="A423" s="231">
        <v>110</v>
      </c>
      <c r="B423" s="232" t="s">
        <v>672</v>
      </c>
      <c r="C423" s="247" t="s">
        <v>673</v>
      </c>
      <c r="D423" s="233" t="s">
        <v>211</v>
      </c>
      <c r="E423" s="234">
        <v>80.25</v>
      </c>
      <c r="F423" s="235"/>
      <c r="G423" s="236">
        <f>ROUND(E423*F423,2)</f>
        <v>0</v>
      </c>
      <c r="H423" s="235"/>
      <c r="I423" s="236">
        <f>ROUND(E423*H423,2)</f>
        <v>0</v>
      </c>
      <c r="J423" s="235"/>
      <c r="K423" s="236">
        <f>ROUND(E423*J423,2)</f>
        <v>0</v>
      </c>
      <c r="L423" s="236">
        <v>21</v>
      </c>
      <c r="M423" s="236">
        <f>G423*(1+L423/100)</f>
        <v>0</v>
      </c>
      <c r="N423" s="234">
        <v>2.4000000000000001E-4</v>
      </c>
      <c r="O423" s="234">
        <f>ROUND(E423*N423,2)</f>
        <v>0.02</v>
      </c>
      <c r="P423" s="234">
        <v>0</v>
      </c>
      <c r="Q423" s="234">
        <f>ROUND(E423*P423,2)</f>
        <v>0</v>
      </c>
      <c r="R423" s="236" t="s">
        <v>670</v>
      </c>
      <c r="S423" s="236" t="s">
        <v>190</v>
      </c>
      <c r="T423" s="237" t="s">
        <v>190</v>
      </c>
      <c r="U423" s="222">
        <v>0</v>
      </c>
      <c r="V423" s="222">
        <f>ROUND(E423*U423,2)</f>
        <v>0</v>
      </c>
      <c r="W423" s="222"/>
      <c r="X423" s="222" t="s">
        <v>213</v>
      </c>
      <c r="Y423" s="222" t="s">
        <v>192</v>
      </c>
      <c r="Z423" s="212"/>
      <c r="AA423" s="212"/>
      <c r="AB423" s="212"/>
      <c r="AC423" s="212"/>
      <c r="AD423" s="212"/>
      <c r="AE423" s="212"/>
      <c r="AF423" s="212"/>
      <c r="AG423" s="212" t="s">
        <v>214</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1" t="s">
        <v>674</v>
      </c>
      <c r="D424" s="251"/>
      <c r="E424" s="252">
        <v>80.25</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216</v>
      </c>
      <c r="AH424" s="212">
        <v>5</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5">
      <c r="A425" s="231">
        <v>111</v>
      </c>
      <c r="B425" s="232" t="s">
        <v>675</v>
      </c>
      <c r="C425" s="247" t="s">
        <v>676</v>
      </c>
      <c r="D425" s="233" t="s">
        <v>211</v>
      </c>
      <c r="E425" s="234">
        <v>88.275000000000006</v>
      </c>
      <c r="F425" s="235"/>
      <c r="G425" s="236">
        <f>ROUND(E425*F425,2)</f>
        <v>0</v>
      </c>
      <c r="H425" s="235"/>
      <c r="I425" s="236">
        <f>ROUND(E425*H425,2)</f>
        <v>0</v>
      </c>
      <c r="J425" s="235"/>
      <c r="K425" s="236">
        <f>ROUND(E425*J425,2)</f>
        <v>0</v>
      </c>
      <c r="L425" s="236">
        <v>21</v>
      </c>
      <c r="M425" s="236">
        <f>G425*(1+L425/100)</f>
        <v>0</v>
      </c>
      <c r="N425" s="234">
        <v>1.55E-2</v>
      </c>
      <c r="O425" s="234">
        <f>ROUND(E425*N425,2)</f>
        <v>1.37</v>
      </c>
      <c r="P425" s="234">
        <v>0</v>
      </c>
      <c r="Q425" s="234">
        <f>ROUND(E425*P425,2)</f>
        <v>0</v>
      </c>
      <c r="R425" s="236" t="s">
        <v>317</v>
      </c>
      <c r="S425" s="236" t="s">
        <v>190</v>
      </c>
      <c r="T425" s="237" t="s">
        <v>190</v>
      </c>
      <c r="U425" s="222">
        <v>0</v>
      </c>
      <c r="V425" s="222">
        <f>ROUND(E425*U425,2)</f>
        <v>0</v>
      </c>
      <c r="W425" s="222"/>
      <c r="X425" s="222" t="s">
        <v>318</v>
      </c>
      <c r="Y425" s="222" t="s">
        <v>192</v>
      </c>
      <c r="Z425" s="212"/>
      <c r="AA425" s="212"/>
      <c r="AB425" s="212"/>
      <c r="AC425" s="212"/>
      <c r="AD425" s="212"/>
      <c r="AE425" s="212"/>
      <c r="AF425" s="212"/>
      <c r="AG425" s="212" t="s">
        <v>319</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61" t="s">
        <v>677</v>
      </c>
      <c r="D426" s="251"/>
      <c r="E426" s="252">
        <v>88.275000000000006</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216</v>
      </c>
      <c r="AH426" s="212">
        <v>5</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1">
        <v>112</v>
      </c>
      <c r="B427" s="232" t="s">
        <v>678</v>
      </c>
      <c r="C427" s="247" t="s">
        <v>679</v>
      </c>
      <c r="D427" s="233" t="s">
        <v>260</v>
      </c>
      <c r="E427" s="234">
        <v>1.38913</v>
      </c>
      <c r="F427" s="235"/>
      <c r="G427" s="236">
        <f>ROUND(E427*F427,2)</f>
        <v>0</v>
      </c>
      <c r="H427" s="235"/>
      <c r="I427" s="236">
        <f>ROUND(E427*H427,2)</f>
        <v>0</v>
      </c>
      <c r="J427" s="235"/>
      <c r="K427" s="236">
        <f>ROUND(E427*J427,2)</f>
        <v>0</v>
      </c>
      <c r="L427" s="236">
        <v>21</v>
      </c>
      <c r="M427" s="236">
        <f>G427*(1+L427/100)</f>
        <v>0</v>
      </c>
      <c r="N427" s="234">
        <v>0</v>
      </c>
      <c r="O427" s="234">
        <f>ROUND(E427*N427,2)</f>
        <v>0</v>
      </c>
      <c r="P427" s="234">
        <v>0</v>
      </c>
      <c r="Q427" s="234">
        <f>ROUND(E427*P427,2)</f>
        <v>0</v>
      </c>
      <c r="R427" s="236" t="s">
        <v>670</v>
      </c>
      <c r="S427" s="236" t="s">
        <v>190</v>
      </c>
      <c r="T427" s="237" t="s">
        <v>190</v>
      </c>
      <c r="U427" s="222">
        <v>1.7509999999999999</v>
      </c>
      <c r="V427" s="222">
        <f>ROUND(E427*U427,2)</f>
        <v>2.4300000000000002</v>
      </c>
      <c r="W427" s="222"/>
      <c r="X427" s="222" t="s">
        <v>600</v>
      </c>
      <c r="Y427" s="222" t="s">
        <v>192</v>
      </c>
      <c r="Z427" s="212"/>
      <c r="AA427" s="212"/>
      <c r="AB427" s="212"/>
      <c r="AC427" s="212"/>
      <c r="AD427" s="212"/>
      <c r="AE427" s="212"/>
      <c r="AF427" s="212"/>
      <c r="AG427" s="212" t="s">
        <v>601</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62" t="s">
        <v>629</v>
      </c>
      <c r="D428" s="260"/>
      <c r="E428" s="260"/>
      <c r="F428" s="260"/>
      <c r="G428" s="260"/>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246</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x14ac:dyDescent="0.25">
      <c r="A429" s="224" t="s">
        <v>185</v>
      </c>
      <c r="B429" s="225" t="s">
        <v>129</v>
      </c>
      <c r="C429" s="245" t="s">
        <v>130</v>
      </c>
      <c r="D429" s="226"/>
      <c r="E429" s="227"/>
      <c r="F429" s="228"/>
      <c r="G429" s="228">
        <f>SUMIF(AG430:AG452,"&lt;&gt;NOR",G430:G452)</f>
        <v>0</v>
      </c>
      <c r="H429" s="228"/>
      <c r="I429" s="228">
        <f>SUM(I430:I452)</f>
        <v>0</v>
      </c>
      <c r="J429" s="228"/>
      <c r="K429" s="228">
        <f>SUM(K430:K452)</f>
        <v>0</v>
      </c>
      <c r="L429" s="228"/>
      <c r="M429" s="228">
        <f>SUM(M430:M452)</f>
        <v>0</v>
      </c>
      <c r="N429" s="227"/>
      <c r="O429" s="227">
        <f>SUM(O430:O452)</f>
        <v>0.44</v>
      </c>
      <c r="P429" s="227"/>
      <c r="Q429" s="227">
        <f>SUM(Q430:Q452)</f>
        <v>0</v>
      </c>
      <c r="R429" s="228"/>
      <c r="S429" s="228"/>
      <c r="T429" s="229"/>
      <c r="U429" s="223"/>
      <c r="V429" s="223">
        <f>SUM(V430:V452)</f>
        <v>66.900000000000006</v>
      </c>
      <c r="W429" s="223"/>
      <c r="X429" s="223"/>
      <c r="Y429" s="223"/>
      <c r="AG429" t="s">
        <v>186</v>
      </c>
    </row>
    <row r="430" spans="1:60" outlineLevel="1" x14ac:dyDescent="0.25">
      <c r="A430" s="231">
        <v>113</v>
      </c>
      <c r="B430" s="232" t="s">
        <v>680</v>
      </c>
      <c r="C430" s="247" t="s">
        <v>681</v>
      </c>
      <c r="D430" s="233" t="s">
        <v>342</v>
      </c>
      <c r="E430" s="234">
        <v>46.65</v>
      </c>
      <c r="F430" s="235"/>
      <c r="G430" s="236">
        <f>ROUND(E430*F430,2)</f>
        <v>0</v>
      </c>
      <c r="H430" s="235"/>
      <c r="I430" s="236">
        <f>ROUND(E430*H430,2)</f>
        <v>0</v>
      </c>
      <c r="J430" s="235"/>
      <c r="K430" s="236">
        <f>ROUND(E430*J430,2)</f>
        <v>0</v>
      </c>
      <c r="L430" s="236">
        <v>21</v>
      </c>
      <c r="M430" s="236">
        <f>G430*(1+L430/100)</f>
        <v>0</v>
      </c>
      <c r="N430" s="234">
        <v>9.5E-4</v>
      </c>
      <c r="O430" s="234">
        <f>ROUND(E430*N430,2)</f>
        <v>0.04</v>
      </c>
      <c r="P430" s="234">
        <v>0</v>
      </c>
      <c r="Q430" s="234">
        <f>ROUND(E430*P430,2)</f>
        <v>0</v>
      </c>
      <c r="R430" s="236" t="s">
        <v>592</v>
      </c>
      <c r="S430" s="236" t="s">
        <v>190</v>
      </c>
      <c r="T430" s="237" t="s">
        <v>190</v>
      </c>
      <c r="U430" s="222">
        <v>0.28000000000000003</v>
      </c>
      <c r="V430" s="222">
        <f>ROUND(E430*U430,2)</f>
        <v>13.06</v>
      </c>
      <c r="W430" s="222"/>
      <c r="X430" s="222" t="s">
        <v>213</v>
      </c>
      <c r="Y430" s="222" t="s">
        <v>192</v>
      </c>
      <c r="Z430" s="212"/>
      <c r="AA430" s="212"/>
      <c r="AB430" s="212"/>
      <c r="AC430" s="212"/>
      <c r="AD430" s="212"/>
      <c r="AE430" s="212"/>
      <c r="AF430" s="212"/>
      <c r="AG430" s="212" t="s">
        <v>214</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2" t="s">
        <v>682</v>
      </c>
      <c r="D431" s="260"/>
      <c r="E431" s="260"/>
      <c r="F431" s="260"/>
      <c r="G431" s="260"/>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246</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5">
      <c r="A432" s="219"/>
      <c r="B432" s="220"/>
      <c r="C432" s="261" t="s">
        <v>683</v>
      </c>
      <c r="D432" s="251"/>
      <c r="E432" s="252">
        <v>46.65</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216</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5">
      <c r="A433" s="231">
        <v>114</v>
      </c>
      <c r="B433" s="232" t="s">
        <v>684</v>
      </c>
      <c r="C433" s="247" t="s">
        <v>685</v>
      </c>
      <c r="D433" s="233" t="s">
        <v>342</v>
      </c>
      <c r="E433" s="234">
        <v>46</v>
      </c>
      <c r="F433" s="235"/>
      <c r="G433" s="236">
        <f>ROUND(E433*F433,2)</f>
        <v>0</v>
      </c>
      <c r="H433" s="235"/>
      <c r="I433" s="236">
        <f>ROUND(E433*H433,2)</f>
        <v>0</v>
      </c>
      <c r="J433" s="235"/>
      <c r="K433" s="236">
        <f>ROUND(E433*J433,2)</f>
        <v>0</v>
      </c>
      <c r="L433" s="236">
        <v>21</v>
      </c>
      <c r="M433" s="236">
        <f>G433*(1+L433/100)</f>
        <v>0</v>
      </c>
      <c r="N433" s="234">
        <v>2.5200000000000001E-3</v>
      </c>
      <c r="O433" s="234">
        <f>ROUND(E433*N433,2)</f>
        <v>0.12</v>
      </c>
      <c r="P433" s="234">
        <v>0</v>
      </c>
      <c r="Q433" s="234">
        <f>ROUND(E433*P433,2)</f>
        <v>0</v>
      </c>
      <c r="R433" s="236" t="s">
        <v>592</v>
      </c>
      <c r="S433" s="236" t="s">
        <v>190</v>
      </c>
      <c r="T433" s="237" t="s">
        <v>190</v>
      </c>
      <c r="U433" s="222">
        <v>0.307</v>
      </c>
      <c r="V433" s="222">
        <f>ROUND(E433*U433,2)</f>
        <v>14.12</v>
      </c>
      <c r="W433" s="222"/>
      <c r="X433" s="222" t="s">
        <v>213</v>
      </c>
      <c r="Y433" s="222" t="s">
        <v>192</v>
      </c>
      <c r="Z433" s="212"/>
      <c r="AA433" s="212"/>
      <c r="AB433" s="212"/>
      <c r="AC433" s="212"/>
      <c r="AD433" s="212"/>
      <c r="AE433" s="212"/>
      <c r="AF433" s="212"/>
      <c r="AG433" s="212" t="s">
        <v>214</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62" t="s">
        <v>682</v>
      </c>
      <c r="D434" s="260"/>
      <c r="E434" s="260"/>
      <c r="F434" s="260"/>
      <c r="G434" s="260"/>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246</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61" t="s">
        <v>686</v>
      </c>
      <c r="D435" s="251"/>
      <c r="E435" s="252">
        <v>46</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216</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1">
        <v>115</v>
      </c>
      <c r="B436" s="232" t="s">
        <v>687</v>
      </c>
      <c r="C436" s="247" t="s">
        <v>688</v>
      </c>
      <c r="D436" s="233" t="s">
        <v>342</v>
      </c>
      <c r="E436" s="234">
        <v>8.1</v>
      </c>
      <c r="F436" s="235"/>
      <c r="G436" s="236">
        <f>ROUND(E436*F436,2)</f>
        <v>0</v>
      </c>
      <c r="H436" s="235"/>
      <c r="I436" s="236">
        <f>ROUND(E436*H436,2)</f>
        <v>0</v>
      </c>
      <c r="J436" s="235"/>
      <c r="K436" s="236">
        <f>ROUND(E436*J436,2)</f>
        <v>0</v>
      </c>
      <c r="L436" s="236">
        <v>21</v>
      </c>
      <c r="M436" s="236">
        <f>G436*(1+L436/100)</f>
        <v>0</v>
      </c>
      <c r="N436" s="234">
        <v>1.58E-3</v>
      </c>
      <c r="O436" s="234">
        <f>ROUND(E436*N436,2)</f>
        <v>0.01</v>
      </c>
      <c r="P436" s="234">
        <v>0</v>
      </c>
      <c r="Q436" s="234">
        <f>ROUND(E436*P436,2)</f>
        <v>0</v>
      </c>
      <c r="R436" s="236" t="s">
        <v>592</v>
      </c>
      <c r="S436" s="236" t="s">
        <v>190</v>
      </c>
      <c r="T436" s="237" t="s">
        <v>190</v>
      </c>
      <c r="U436" s="222">
        <v>0.71750000000000003</v>
      </c>
      <c r="V436" s="222">
        <f>ROUND(E436*U436,2)</f>
        <v>5.81</v>
      </c>
      <c r="W436" s="222"/>
      <c r="X436" s="222" t="s">
        <v>213</v>
      </c>
      <c r="Y436" s="222" t="s">
        <v>192</v>
      </c>
      <c r="Z436" s="212"/>
      <c r="AA436" s="212"/>
      <c r="AB436" s="212"/>
      <c r="AC436" s="212"/>
      <c r="AD436" s="212"/>
      <c r="AE436" s="212"/>
      <c r="AF436" s="212"/>
      <c r="AG436" s="212" t="s">
        <v>214</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1" t="s">
        <v>689</v>
      </c>
      <c r="D437" s="251"/>
      <c r="E437" s="252">
        <v>8.1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216</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ht="20.399999999999999" outlineLevel="1" x14ac:dyDescent="0.25">
      <c r="A438" s="231">
        <v>116</v>
      </c>
      <c r="B438" s="232" t="s">
        <v>690</v>
      </c>
      <c r="C438" s="247" t="s">
        <v>691</v>
      </c>
      <c r="D438" s="233" t="s">
        <v>342</v>
      </c>
      <c r="E438" s="234">
        <v>10.75</v>
      </c>
      <c r="F438" s="235"/>
      <c r="G438" s="236">
        <f>ROUND(E438*F438,2)</f>
        <v>0</v>
      </c>
      <c r="H438" s="235"/>
      <c r="I438" s="236">
        <f>ROUND(E438*H438,2)</f>
        <v>0</v>
      </c>
      <c r="J438" s="235"/>
      <c r="K438" s="236">
        <f>ROUND(E438*J438,2)</f>
        <v>0</v>
      </c>
      <c r="L438" s="236">
        <v>21</v>
      </c>
      <c r="M438" s="236">
        <f>G438*(1+L438/100)</f>
        <v>0</v>
      </c>
      <c r="N438" s="234">
        <v>1.9499999999999999E-3</v>
      </c>
      <c r="O438" s="234">
        <f>ROUND(E438*N438,2)</f>
        <v>0.02</v>
      </c>
      <c r="P438" s="234">
        <v>0</v>
      </c>
      <c r="Q438" s="234">
        <f>ROUND(E438*P438,2)</f>
        <v>0</v>
      </c>
      <c r="R438" s="236" t="s">
        <v>592</v>
      </c>
      <c r="S438" s="236" t="s">
        <v>190</v>
      </c>
      <c r="T438" s="237" t="s">
        <v>190</v>
      </c>
      <c r="U438" s="222">
        <v>0.34039999999999998</v>
      </c>
      <c r="V438" s="222">
        <f>ROUND(E438*U438,2)</f>
        <v>3.66</v>
      </c>
      <c r="W438" s="222"/>
      <c r="X438" s="222" t="s">
        <v>213</v>
      </c>
      <c r="Y438" s="222" t="s">
        <v>192</v>
      </c>
      <c r="Z438" s="212"/>
      <c r="AA438" s="212"/>
      <c r="AB438" s="212"/>
      <c r="AC438" s="212"/>
      <c r="AD438" s="212"/>
      <c r="AE438" s="212"/>
      <c r="AF438" s="212"/>
      <c r="AG438" s="212" t="s">
        <v>214</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2" x14ac:dyDescent="0.25">
      <c r="A439" s="219"/>
      <c r="B439" s="220"/>
      <c r="C439" s="262" t="s">
        <v>692</v>
      </c>
      <c r="D439" s="260"/>
      <c r="E439" s="260"/>
      <c r="F439" s="260"/>
      <c r="G439" s="260"/>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246</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1" t="s">
        <v>693</v>
      </c>
      <c r="D440" s="251"/>
      <c r="E440" s="252">
        <v>4</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216</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1" t="s">
        <v>694</v>
      </c>
      <c r="D441" s="251"/>
      <c r="E441" s="252">
        <v>6.75</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216</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20.399999999999999" outlineLevel="1" x14ac:dyDescent="0.25">
      <c r="A442" s="231">
        <v>117</v>
      </c>
      <c r="B442" s="232" t="s">
        <v>695</v>
      </c>
      <c r="C442" s="247" t="s">
        <v>696</v>
      </c>
      <c r="D442" s="233" t="s">
        <v>342</v>
      </c>
      <c r="E442" s="234">
        <v>100.4</v>
      </c>
      <c r="F442" s="235"/>
      <c r="G442" s="236">
        <f>ROUND(E442*F442,2)</f>
        <v>0</v>
      </c>
      <c r="H442" s="235"/>
      <c r="I442" s="236">
        <f>ROUND(E442*H442,2)</f>
        <v>0</v>
      </c>
      <c r="J442" s="235"/>
      <c r="K442" s="236">
        <f>ROUND(E442*J442,2)</f>
        <v>0</v>
      </c>
      <c r="L442" s="236">
        <v>21</v>
      </c>
      <c r="M442" s="236">
        <f>G442*(1+L442/100)</f>
        <v>0</v>
      </c>
      <c r="N442" s="234">
        <v>1.81E-3</v>
      </c>
      <c r="O442" s="234">
        <f>ROUND(E442*N442,2)</f>
        <v>0.18</v>
      </c>
      <c r="P442" s="234">
        <v>0</v>
      </c>
      <c r="Q442" s="234">
        <f>ROUND(E442*P442,2)</f>
        <v>0</v>
      </c>
      <c r="R442" s="236" t="s">
        <v>592</v>
      </c>
      <c r="S442" s="236" t="s">
        <v>190</v>
      </c>
      <c r="T442" s="237" t="s">
        <v>190</v>
      </c>
      <c r="U442" s="222">
        <v>0.28000000000000003</v>
      </c>
      <c r="V442" s="222">
        <f>ROUND(E442*U442,2)</f>
        <v>28.11</v>
      </c>
      <c r="W442" s="222"/>
      <c r="X442" s="222" t="s">
        <v>213</v>
      </c>
      <c r="Y442" s="222" t="s">
        <v>192</v>
      </c>
      <c r="Z442" s="212"/>
      <c r="AA442" s="212"/>
      <c r="AB442" s="212"/>
      <c r="AC442" s="212"/>
      <c r="AD442" s="212"/>
      <c r="AE442" s="212"/>
      <c r="AF442" s="212"/>
      <c r="AG442" s="212" t="s">
        <v>214</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62" t="s">
        <v>692</v>
      </c>
      <c r="D443" s="260"/>
      <c r="E443" s="260"/>
      <c r="F443" s="260"/>
      <c r="G443" s="260"/>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246</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1" t="s">
        <v>697</v>
      </c>
      <c r="D444" s="251"/>
      <c r="E444" s="252">
        <v>91.2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216</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1" t="s">
        <v>698</v>
      </c>
      <c r="D445" s="251"/>
      <c r="E445" s="252">
        <v>1.8</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216</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1" t="s">
        <v>699</v>
      </c>
      <c r="D446" s="251"/>
      <c r="E446" s="252">
        <v>3.8</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216</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1" t="s">
        <v>700</v>
      </c>
      <c r="D447" s="251"/>
      <c r="E447" s="252">
        <v>3.6</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216</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ht="20.399999999999999" outlineLevel="1" x14ac:dyDescent="0.25">
      <c r="A448" s="231">
        <v>118</v>
      </c>
      <c r="B448" s="232" t="s">
        <v>701</v>
      </c>
      <c r="C448" s="247" t="s">
        <v>702</v>
      </c>
      <c r="D448" s="233" t="s">
        <v>211</v>
      </c>
      <c r="E448" s="234">
        <v>7.2171000000000003</v>
      </c>
      <c r="F448" s="235"/>
      <c r="G448" s="236">
        <f>ROUND(E448*F448,2)</f>
        <v>0</v>
      </c>
      <c r="H448" s="235"/>
      <c r="I448" s="236">
        <f>ROUND(E448*H448,2)</f>
        <v>0</v>
      </c>
      <c r="J448" s="235"/>
      <c r="K448" s="236">
        <f>ROUND(E448*J448,2)</f>
        <v>0</v>
      </c>
      <c r="L448" s="236">
        <v>21</v>
      </c>
      <c r="M448" s="236">
        <f>G448*(1+L448/100)</f>
        <v>0</v>
      </c>
      <c r="N448" s="234">
        <v>9.5999999999999992E-3</v>
      </c>
      <c r="O448" s="234">
        <f>ROUND(E448*N448,2)</f>
        <v>7.0000000000000007E-2</v>
      </c>
      <c r="P448" s="234">
        <v>0</v>
      </c>
      <c r="Q448" s="234">
        <f>ROUND(E448*P448,2)</f>
        <v>0</v>
      </c>
      <c r="R448" s="236" t="s">
        <v>317</v>
      </c>
      <c r="S448" s="236" t="s">
        <v>190</v>
      </c>
      <c r="T448" s="237" t="s">
        <v>190</v>
      </c>
      <c r="U448" s="222">
        <v>0</v>
      </c>
      <c r="V448" s="222">
        <f>ROUND(E448*U448,2)</f>
        <v>0</v>
      </c>
      <c r="W448" s="222"/>
      <c r="X448" s="222" t="s">
        <v>318</v>
      </c>
      <c r="Y448" s="222" t="s">
        <v>192</v>
      </c>
      <c r="Z448" s="212"/>
      <c r="AA448" s="212"/>
      <c r="AB448" s="212"/>
      <c r="AC448" s="212"/>
      <c r="AD448" s="212"/>
      <c r="AE448" s="212"/>
      <c r="AF448" s="212"/>
      <c r="AG448" s="212" t="s">
        <v>319</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2" x14ac:dyDescent="0.25">
      <c r="A449" s="219"/>
      <c r="B449" s="220"/>
      <c r="C449" s="261" t="s">
        <v>703</v>
      </c>
      <c r="D449" s="251"/>
      <c r="E449" s="252">
        <v>6.5609999999999999</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216</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6" t="s">
        <v>704</v>
      </c>
      <c r="D450" s="257"/>
      <c r="E450" s="258">
        <v>0.65610000000000002</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216</v>
      </c>
      <c r="AH450" s="212">
        <v>4</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1">
        <v>119</v>
      </c>
      <c r="B451" s="232" t="s">
        <v>705</v>
      </c>
      <c r="C451" s="247" t="s">
        <v>706</v>
      </c>
      <c r="D451" s="233" t="s">
        <v>260</v>
      </c>
      <c r="E451" s="234">
        <v>0.44501000000000002</v>
      </c>
      <c r="F451" s="235"/>
      <c r="G451" s="236">
        <f>ROUND(E451*F451,2)</f>
        <v>0</v>
      </c>
      <c r="H451" s="235"/>
      <c r="I451" s="236">
        <f>ROUND(E451*H451,2)</f>
        <v>0</v>
      </c>
      <c r="J451" s="235"/>
      <c r="K451" s="236">
        <f>ROUND(E451*J451,2)</f>
        <v>0</v>
      </c>
      <c r="L451" s="236">
        <v>21</v>
      </c>
      <c r="M451" s="236">
        <f>G451*(1+L451/100)</f>
        <v>0</v>
      </c>
      <c r="N451" s="234">
        <v>0</v>
      </c>
      <c r="O451" s="234">
        <f>ROUND(E451*N451,2)</f>
        <v>0</v>
      </c>
      <c r="P451" s="234">
        <v>0</v>
      </c>
      <c r="Q451" s="234">
        <f>ROUND(E451*P451,2)</f>
        <v>0</v>
      </c>
      <c r="R451" s="236" t="s">
        <v>592</v>
      </c>
      <c r="S451" s="236" t="s">
        <v>190</v>
      </c>
      <c r="T451" s="237" t="s">
        <v>190</v>
      </c>
      <c r="U451" s="222">
        <v>4.82</v>
      </c>
      <c r="V451" s="222">
        <f>ROUND(E451*U451,2)</f>
        <v>2.14</v>
      </c>
      <c r="W451" s="222"/>
      <c r="X451" s="222" t="s">
        <v>600</v>
      </c>
      <c r="Y451" s="222" t="s">
        <v>192</v>
      </c>
      <c r="Z451" s="212"/>
      <c r="AA451" s="212"/>
      <c r="AB451" s="212"/>
      <c r="AC451" s="212"/>
      <c r="AD451" s="212"/>
      <c r="AE451" s="212"/>
      <c r="AF451" s="212"/>
      <c r="AG451" s="212" t="s">
        <v>601</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62" t="s">
        <v>629</v>
      </c>
      <c r="D452" s="260"/>
      <c r="E452" s="260"/>
      <c r="F452" s="260"/>
      <c r="G452" s="260"/>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246</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x14ac:dyDescent="0.25">
      <c r="A453" s="224" t="s">
        <v>185</v>
      </c>
      <c r="B453" s="225" t="s">
        <v>131</v>
      </c>
      <c r="C453" s="245" t="s">
        <v>132</v>
      </c>
      <c r="D453" s="226"/>
      <c r="E453" s="227"/>
      <c r="F453" s="228"/>
      <c r="G453" s="228">
        <f>SUMIF(AG454:AG459,"&lt;&gt;NOR",G454:G459)</f>
        <v>0</v>
      </c>
      <c r="H453" s="228"/>
      <c r="I453" s="228">
        <f>SUM(I454:I459)</f>
        <v>0</v>
      </c>
      <c r="J453" s="228"/>
      <c r="K453" s="228">
        <f>SUM(K454:K459)</f>
        <v>0</v>
      </c>
      <c r="L453" s="228"/>
      <c r="M453" s="228">
        <f>SUM(M454:M459)</f>
        <v>0</v>
      </c>
      <c r="N453" s="227"/>
      <c r="O453" s="227">
        <f>SUM(O454:O459)</f>
        <v>0.01</v>
      </c>
      <c r="P453" s="227"/>
      <c r="Q453" s="227">
        <f>SUM(Q454:Q459)</f>
        <v>0</v>
      </c>
      <c r="R453" s="228"/>
      <c r="S453" s="228"/>
      <c r="T453" s="229"/>
      <c r="U453" s="223"/>
      <c r="V453" s="223">
        <f>SUM(V454:V459)</f>
        <v>2.96</v>
      </c>
      <c r="W453" s="223"/>
      <c r="X453" s="223"/>
      <c r="Y453" s="223"/>
      <c r="AG453" t="s">
        <v>186</v>
      </c>
    </row>
    <row r="454" spans="1:60" ht="20.399999999999999" outlineLevel="1" x14ac:dyDescent="0.25">
      <c r="A454" s="231">
        <v>120</v>
      </c>
      <c r="B454" s="232" t="s">
        <v>707</v>
      </c>
      <c r="C454" s="247" t="s">
        <v>708</v>
      </c>
      <c r="D454" s="233" t="s">
        <v>226</v>
      </c>
      <c r="E454" s="234">
        <v>2</v>
      </c>
      <c r="F454" s="235"/>
      <c r="G454" s="236">
        <f>ROUND(E454*F454,2)</f>
        <v>0</v>
      </c>
      <c r="H454" s="235"/>
      <c r="I454" s="236">
        <f>ROUND(E454*H454,2)</f>
        <v>0</v>
      </c>
      <c r="J454" s="235"/>
      <c r="K454" s="236">
        <f>ROUND(E454*J454,2)</f>
        <v>0</v>
      </c>
      <c r="L454" s="236">
        <v>21</v>
      </c>
      <c r="M454" s="236">
        <f>G454*(1+L454/100)</f>
        <v>0</v>
      </c>
      <c r="N454" s="234">
        <v>0</v>
      </c>
      <c r="O454" s="234">
        <f>ROUND(E454*N454,2)</f>
        <v>0</v>
      </c>
      <c r="P454" s="234">
        <v>0</v>
      </c>
      <c r="Q454" s="234">
        <f>ROUND(E454*P454,2)</f>
        <v>0</v>
      </c>
      <c r="R454" s="236" t="s">
        <v>599</v>
      </c>
      <c r="S454" s="236" t="s">
        <v>190</v>
      </c>
      <c r="T454" s="237" t="s">
        <v>190</v>
      </c>
      <c r="U454" s="222">
        <v>0.158</v>
      </c>
      <c r="V454" s="222">
        <f>ROUND(E454*U454,2)</f>
        <v>0.32</v>
      </c>
      <c r="W454" s="222"/>
      <c r="X454" s="222" t="s">
        <v>213</v>
      </c>
      <c r="Y454" s="222" t="s">
        <v>192</v>
      </c>
      <c r="Z454" s="212"/>
      <c r="AA454" s="212"/>
      <c r="AB454" s="212"/>
      <c r="AC454" s="212"/>
      <c r="AD454" s="212"/>
      <c r="AE454" s="212"/>
      <c r="AF454" s="212"/>
      <c r="AG454" s="212" t="s">
        <v>214</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61" t="s">
        <v>709</v>
      </c>
      <c r="D455" s="251"/>
      <c r="E455" s="252">
        <v>2</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216</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ht="20.399999999999999" outlineLevel="1" x14ac:dyDescent="0.25">
      <c r="A456" s="238">
        <v>121</v>
      </c>
      <c r="B456" s="239" t="s">
        <v>710</v>
      </c>
      <c r="C456" s="246" t="s">
        <v>711</v>
      </c>
      <c r="D456" s="240" t="s">
        <v>561</v>
      </c>
      <c r="E456" s="241">
        <v>1</v>
      </c>
      <c r="F456" s="242"/>
      <c r="G456" s="243">
        <f>ROUND(E456*F456,2)</f>
        <v>0</v>
      </c>
      <c r="H456" s="242"/>
      <c r="I456" s="243">
        <f>ROUND(E456*H456,2)</f>
        <v>0</v>
      </c>
      <c r="J456" s="242"/>
      <c r="K456" s="243">
        <f>ROUND(E456*J456,2)</f>
        <v>0</v>
      </c>
      <c r="L456" s="243">
        <v>21</v>
      </c>
      <c r="M456" s="243">
        <f>G456*(1+L456/100)</f>
        <v>0</v>
      </c>
      <c r="N456" s="241">
        <v>2.4099999999999998E-3</v>
      </c>
      <c r="O456" s="241">
        <f>ROUND(E456*N456,2)</f>
        <v>0</v>
      </c>
      <c r="P456" s="241">
        <v>0</v>
      </c>
      <c r="Q456" s="241">
        <f>ROUND(E456*P456,2)</f>
        <v>0</v>
      </c>
      <c r="R456" s="243"/>
      <c r="S456" s="243" t="s">
        <v>527</v>
      </c>
      <c r="T456" s="244" t="s">
        <v>191</v>
      </c>
      <c r="U456" s="222">
        <v>2.64</v>
      </c>
      <c r="V456" s="222">
        <f>ROUND(E456*U456,2)</f>
        <v>2.64</v>
      </c>
      <c r="W456" s="222"/>
      <c r="X456" s="222" t="s">
        <v>213</v>
      </c>
      <c r="Y456" s="222" t="s">
        <v>192</v>
      </c>
      <c r="Z456" s="212"/>
      <c r="AA456" s="212"/>
      <c r="AB456" s="212"/>
      <c r="AC456" s="212"/>
      <c r="AD456" s="212"/>
      <c r="AE456" s="212"/>
      <c r="AF456" s="212"/>
      <c r="AG456" s="212" t="s">
        <v>214</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5">
      <c r="A457" s="238">
        <v>122</v>
      </c>
      <c r="B457" s="239" t="s">
        <v>712</v>
      </c>
      <c r="C457" s="246" t="s">
        <v>713</v>
      </c>
      <c r="D457" s="240" t="s">
        <v>342</v>
      </c>
      <c r="E457" s="241">
        <v>17</v>
      </c>
      <c r="F457" s="242"/>
      <c r="G457" s="243">
        <f>ROUND(E457*F457,2)</f>
        <v>0</v>
      </c>
      <c r="H457" s="242"/>
      <c r="I457" s="243">
        <f>ROUND(E457*H457,2)</f>
        <v>0</v>
      </c>
      <c r="J457" s="242"/>
      <c r="K457" s="243">
        <f>ROUND(E457*J457,2)</f>
        <v>0</v>
      </c>
      <c r="L457" s="243">
        <v>21</v>
      </c>
      <c r="M457" s="243">
        <f>G457*(1+L457/100)</f>
        <v>0</v>
      </c>
      <c r="N457" s="241">
        <v>0</v>
      </c>
      <c r="O457" s="241">
        <f>ROUND(E457*N457,2)</f>
        <v>0</v>
      </c>
      <c r="P457" s="241">
        <v>0</v>
      </c>
      <c r="Q457" s="241">
        <f>ROUND(E457*P457,2)</f>
        <v>0</v>
      </c>
      <c r="R457" s="243"/>
      <c r="S457" s="243" t="s">
        <v>527</v>
      </c>
      <c r="T457" s="244" t="s">
        <v>191</v>
      </c>
      <c r="U457" s="222">
        <v>0</v>
      </c>
      <c r="V457" s="222">
        <f>ROUND(E457*U457,2)</f>
        <v>0</v>
      </c>
      <c r="W457" s="222"/>
      <c r="X457" s="222" t="s">
        <v>213</v>
      </c>
      <c r="Y457" s="222" t="s">
        <v>192</v>
      </c>
      <c r="Z457" s="212"/>
      <c r="AA457" s="212"/>
      <c r="AB457" s="212"/>
      <c r="AC457" s="212"/>
      <c r="AD457" s="212"/>
      <c r="AE457" s="212"/>
      <c r="AF457" s="212"/>
      <c r="AG457" s="212" t="s">
        <v>214</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5">
      <c r="A458" s="231">
        <v>123</v>
      </c>
      <c r="B458" s="232" t="s">
        <v>714</v>
      </c>
      <c r="C458" s="247" t="s">
        <v>715</v>
      </c>
      <c r="D458" s="233" t="s">
        <v>716</v>
      </c>
      <c r="E458" s="234">
        <v>8.8260000000000005</v>
      </c>
      <c r="F458" s="235"/>
      <c r="G458" s="236">
        <f>ROUND(E458*F458,2)</f>
        <v>0</v>
      </c>
      <c r="H458" s="235"/>
      <c r="I458" s="236">
        <f>ROUND(E458*H458,2)</f>
        <v>0</v>
      </c>
      <c r="J458" s="235"/>
      <c r="K458" s="236">
        <f>ROUND(E458*J458,2)</f>
        <v>0</v>
      </c>
      <c r="L458" s="236">
        <v>21</v>
      </c>
      <c r="M458" s="236">
        <f>G458*(1+L458/100)</f>
        <v>0</v>
      </c>
      <c r="N458" s="234">
        <v>1.06E-3</v>
      </c>
      <c r="O458" s="234">
        <f>ROUND(E458*N458,2)</f>
        <v>0.01</v>
      </c>
      <c r="P458" s="234">
        <v>0</v>
      </c>
      <c r="Q458" s="234">
        <f>ROUND(E458*P458,2)</f>
        <v>0</v>
      </c>
      <c r="R458" s="236" t="s">
        <v>717</v>
      </c>
      <c r="S458" s="236" t="s">
        <v>190</v>
      </c>
      <c r="T458" s="237" t="s">
        <v>190</v>
      </c>
      <c r="U458" s="222">
        <v>0</v>
      </c>
      <c r="V458" s="222">
        <f>ROUND(E458*U458,2)</f>
        <v>0</v>
      </c>
      <c r="W458" s="222"/>
      <c r="X458" s="222" t="s">
        <v>718</v>
      </c>
      <c r="Y458" s="222" t="s">
        <v>192</v>
      </c>
      <c r="Z458" s="212"/>
      <c r="AA458" s="212"/>
      <c r="AB458" s="212"/>
      <c r="AC458" s="212"/>
      <c r="AD458" s="212"/>
      <c r="AE458" s="212"/>
      <c r="AF458" s="212"/>
      <c r="AG458" s="212" t="s">
        <v>719</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61" t="s">
        <v>720</v>
      </c>
      <c r="D459" s="251"/>
      <c r="E459" s="252">
        <v>8.8260000000000005</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216</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x14ac:dyDescent="0.25">
      <c r="A460" s="224" t="s">
        <v>185</v>
      </c>
      <c r="B460" s="225" t="s">
        <v>133</v>
      </c>
      <c r="C460" s="245" t="s">
        <v>134</v>
      </c>
      <c r="D460" s="226"/>
      <c r="E460" s="227"/>
      <c r="F460" s="228"/>
      <c r="G460" s="228">
        <f>SUMIF(AG461:AG481,"&lt;&gt;NOR",G461:G481)</f>
        <v>0</v>
      </c>
      <c r="H460" s="228"/>
      <c r="I460" s="228">
        <f>SUM(I461:I481)</f>
        <v>0</v>
      </c>
      <c r="J460" s="228"/>
      <c r="K460" s="228">
        <f>SUM(K461:K481)</f>
        <v>0</v>
      </c>
      <c r="L460" s="228"/>
      <c r="M460" s="228">
        <f>SUM(M461:M481)</f>
        <v>0</v>
      </c>
      <c r="N460" s="227"/>
      <c r="O460" s="227">
        <f>SUM(O461:O481)</f>
        <v>1.39</v>
      </c>
      <c r="P460" s="227"/>
      <c r="Q460" s="227">
        <f>SUM(Q461:Q481)</f>
        <v>0</v>
      </c>
      <c r="R460" s="228"/>
      <c r="S460" s="228"/>
      <c r="T460" s="229"/>
      <c r="U460" s="223"/>
      <c r="V460" s="223">
        <f>SUM(V461:V481)</f>
        <v>221.87999999999997</v>
      </c>
      <c r="W460" s="223"/>
      <c r="X460" s="223"/>
      <c r="Y460" s="223"/>
      <c r="AG460" t="s">
        <v>186</v>
      </c>
    </row>
    <row r="461" spans="1:60" ht="20.399999999999999" outlineLevel="1" x14ac:dyDescent="0.25">
      <c r="A461" s="231">
        <v>124</v>
      </c>
      <c r="B461" s="232" t="s">
        <v>721</v>
      </c>
      <c r="C461" s="247" t="s">
        <v>722</v>
      </c>
      <c r="D461" s="233" t="s">
        <v>342</v>
      </c>
      <c r="E461" s="234">
        <v>63.8</v>
      </c>
      <c r="F461" s="235"/>
      <c r="G461" s="236">
        <f>ROUND(E461*F461,2)</f>
        <v>0</v>
      </c>
      <c r="H461" s="235"/>
      <c r="I461" s="236">
        <f>ROUND(E461*H461,2)</f>
        <v>0</v>
      </c>
      <c r="J461" s="235"/>
      <c r="K461" s="236">
        <f>ROUND(E461*J461,2)</f>
        <v>0</v>
      </c>
      <c r="L461" s="236">
        <v>21</v>
      </c>
      <c r="M461" s="236">
        <f>G461*(1+L461/100)</f>
        <v>0</v>
      </c>
      <c r="N461" s="234">
        <v>7.3999999999999999E-4</v>
      </c>
      <c r="O461" s="234">
        <f>ROUND(E461*N461,2)</f>
        <v>0.05</v>
      </c>
      <c r="P461" s="234">
        <v>0</v>
      </c>
      <c r="Q461" s="234">
        <f>ROUND(E461*P461,2)</f>
        <v>0</v>
      </c>
      <c r="R461" s="236" t="s">
        <v>723</v>
      </c>
      <c r="S461" s="236" t="s">
        <v>190</v>
      </c>
      <c r="T461" s="237" t="s">
        <v>190</v>
      </c>
      <c r="U461" s="222">
        <v>0.13</v>
      </c>
      <c r="V461" s="222">
        <f>ROUND(E461*U461,2)</f>
        <v>8.2899999999999991</v>
      </c>
      <c r="W461" s="222"/>
      <c r="X461" s="222" t="s">
        <v>213</v>
      </c>
      <c r="Y461" s="222" t="s">
        <v>192</v>
      </c>
      <c r="Z461" s="212"/>
      <c r="AA461" s="212"/>
      <c r="AB461" s="212"/>
      <c r="AC461" s="212"/>
      <c r="AD461" s="212"/>
      <c r="AE461" s="212"/>
      <c r="AF461" s="212"/>
      <c r="AG461" s="212" t="s">
        <v>214</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1" t="s">
        <v>724</v>
      </c>
      <c r="D462" s="251"/>
      <c r="E462" s="252">
        <v>63.8</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216</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ht="20.399999999999999" outlineLevel="1" x14ac:dyDescent="0.25">
      <c r="A463" s="231">
        <v>125</v>
      </c>
      <c r="B463" s="232" t="s">
        <v>725</v>
      </c>
      <c r="C463" s="247" t="s">
        <v>726</v>
      </c>
      <c r="D463" s="233" t="s">
        <v>342</v>
      </c>
      <c r="E463" s="234">
        <v>213.46</v>
      </c>
      <c r="F463" s="235"/>
      <c r="G463" s="236">
        <f>ROUND(E463*F463,2)</f>
        <v>0</v>
      </c>
      <c r="H463" s="235"/>
      <c r="I463" s="236">
        <f>ROUND(E463*H463,2)</f>
        <v>0</v>
      </c>
      <c r="J463" s="235"/>
      <c r="K463" s="236">
        <f>ROUND(E463*J463,2)</f>
        <v>0</v>
      </c>
      <c r="L463" s="236">
        <v>21</v>
      </c>
      <c r="M463" s="236">
        <f>G463*(1+L463/100)</f>
        <v>0</v>
      </c>
      <c r="N463" s="234">
        <v>1.4999999999999999E-4</v>
      </c>
      <c r="O463" s="234">
        <f>ROUND(E463*N463,2)</f>
        <v>0.03</v>
      </c>
      <c r="P463" s="234">
        <v>0</v>
      </c>
      <c r="Q463" s="234">
        <f>ROUND(E463*P463,2)</f>
        <v>0</v>
      </c>
      <c r="R463" s="236" t="s">
        <v>723</v>
      </c>
      <c r="S463" s="236" t="s">
        <v>190</v>
      </c>
      <c r="T463" s="237" t="s">
        <v>190</v>
      </c>
      <c r="U463" s="222">
        <v>0.23</v>
      </c>
      <c r="V463" s="222">
        <f>ROUND(E463*U463,2)</f>
        <v>49.1</v>
      </c>
      <c r="W463" s="222"/>
      <c r="X463" s="222" t="s">
        <v>213</v>
      </c>
      <c r="Y463" s="222" t="s">
        <v>192</v>
      </c>
      <c r="Z463" s="212"/>
      <c r="AA463" s="212"/>
      <c r="AB463" s="212"/>
      <c r="AC463" s="212"/>
      <c r="AD463" s="212"/>
      <c r="AE463" s="212"/>
      <c r="AF463" s="212"/>
      <c r="AG463" s="212" t="s">
        <v>214</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61" t="s">
        <v>727</v>
      </c>
      <c r="D464" s="251"/>
      <c r="E464" s="252">
        <v>30.62</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216</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1" t="s">
        <v>728</v>
      </c>
      <c r="D465" s="251"/>
      <c r="E465" s="252">
        <v>22.93</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216</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1" t="s">
        <v>729</v>
      </c>
      <c r="D466" s="251"/>
      <c r="E466" s="252">
        <v>19.079999999999998</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216</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1" t="s">
        <v>730</v>
      </c>
      <c r="D467" s="251"/>
      <c r="E467" s="252">
        <v>30.7</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216</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1" t="s">
        <v>731</v>
      </c>
      <c r="D468" s="251"/>
      <c r="E468" s="252">
        <v>41.28</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216</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1" t="s">
        <v>732</v>
      </c>
      <c r="D469" s="251"/>
      <c r="E469" s="252">
        <v>20</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216</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1" t="s">
        <v>733</v>
      </c>
      <c r="D470" s="251"/>
      <c r="E470" s="252">
        <v>17.02</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216</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1" t="s">
        <v>734</v>
      </c>
      <c r="D471" s="251"/>
      <c r="E471" s="252">
        <v>17.28</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216</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1" t="s">
        <v>735</v>
      </c>
      <c r="D472" s="251"/>
      <c r="E472" s="252">
        <v>14.55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216</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ht="20.399999999999999" outlineLevel="1" x14ac:dyDescent="0.25">
      <c r="A473" s="231">
        <v>126</v>
      </c>
      <c r="B473" s="232" t="s">
        <v>736</v>
      </c>
      <c r="C473" s="247" t="s">
        <v>737</v>
      </c>
      <c r="D473" s="233" t="s">
        <v>211</v>
      </c>
      <c r="E473" s="234">
        <v>362.12</v>
      </c>
      <c r="F473" s="235"/>
      <c r="G473" s="236">
        <f>ROUND(E473*F473,2)</f>
        <v>0</v>
      </c>
      <c r="H473" s="235"/>
      <c r="I473" s="236">
        <f>ROUND(E473*H473,2)</f>
        <v>0</v>
      </c>
      <c r="J473" s="235"/>
      <c r="K473" s="236">
        <f>ROUND(E473*J473,2)</f>
        <v>0</v>
      </c>
      <c r="L473" s="236">
        <v>21</v>
      </c>
      <c r="M473" s="236">
        <f>G473*(1+L473/100)</f>
        <v>0</v>
      </c>
      <c r="N473" s="234">
        <v>2.4000000000000001E-4</v>
      </c>
      <c r="O473" s="234">
        <f>ROUND(E473*N473,2)</f>
        <v>0.09</v>
      </c>
      <c r="P473" s="234">
        <v>0</v>
      </c>
      <c r="Q473" s="234">
        <f>ROUND(E473*P473,2)</f>
        <v>0</v>
      </c>
      <c r="R473" s="236" t="s">
        <v>723</v>
      </c>
      <c r="S473" s="236" t="s">
        <v>190</v>
      </c>
      <c r="T473" s="237" t="s">
        <v>190</v>
      </c>
      <c r="U473" s="222">
        <v>0.45</v>
      </c>
      <c r="V473" s="222">
        <f>ROUND(E473*U473,2)</f>
        <v>162.94999999999999</v>
      </c>
      <c r="W473" s="222"/>
      <c r="X473" s="222" t="s">
        <v>213</v>
      </c>
      <c r="Y473" s="222" t="s">
        <v>192</v>
      </c>
      <c r="Z473" s="212"/>
      <c r="AA473" s="212"/>
      <c r="AB473" s="212"/>
      <c r="AC473" s="212"/>
      <c r="AD473" s="212"/>
      <c r="AE473" s="212"/>
      <c r="AF473" s="212"/>
      <c r="AG473" s="212" t="s">
        <v>214</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61" t="s">
        <v>738</v>
      </c>
      <c r="D474" s="251"/>
      <c r="E474" s="252"/>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216</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1" t="s">
        <v>739</v>
      </c>
      <c r="D475" s="251"/>
      <c r="E475" s="252">
        <v>362.12</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216</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1">
        <v>127</v>
      </c>
      <c r="B476" s="232" t="s">
        <v>740</v>
      </c>
      <c r="C476" s="247" t="s">
        <v>741</v>
      </c>
      <c r="D476" s="233" t="s">
        <v>342</v>
      </c>
      <c r="E476" s="234">
        <v>234.80600000000001</v>
      </c>
      <c r="F476" s="235"/>
      <c r="G476" s="236">
        <f>ROUND(E476*F476,2)</f>
        <v>0</v>
      </c>
      <c r="H476" s="235"/>
      <c r="I476" s="236">
        <f>ROUND(E476*H476,2)</f>
        <v>0</v>
      </c>
      <c r="J476" s="235"/>
      <c r="K476" s="236">
        <f>ROUND(E476*J476,2)</f>
        <v>0</v>
      </c>
      <c r="L476" s="236">
        <v>21</v>
      </c>
      <c r="M476" s="236">
        <f>G476*(1+L476/100)</f>
        <v>0</v>
      </c>
      <c r="N476" s="234">
        <v>1.3999999999999999E-4</v>
      </c>
      <c r="O476" s="234">
        <f>ROUND(E476*N476,2)</f>
        <v>0.03</v>
      </c>
      <c r="P476" s="234">
        <v>0</v>
      </c>
      <c r="Q476" s="234">
        <f>ROUND(E476*P476,2)</f>
        <v>0</v>
      </c>
      <c r="R476" s="236" t="s">
        <v>317</v>
      </c>
      <c r="S476" s="236" t="s">
        <v>190</v>
      </c>
      <c r="T476" s="237" t="s">
        <v>190</v>
      </c>
      <c r="U476" s="222">
        <v>0</v>
      </c>
      <c r="V476" s="222">
        <f>ROUND(E476*U476,2)</f>
        <v>0</v>
      </c>
      <c r="W476" s="222"/>
      <c r="X476" s="222" t="s">
        <v>318</v>
      </c>
      <c r="Y476" s="222" t="s">
        <v>192</v>
      </c>
      <c r="Z476" s="212"/>
      <c r="AA476" s="212"/>
      <c r="AB476" s="212"/>
      <c r="AC476" s="212"/>
      <c r="AD476" s="212"/>
      <c r="AE476" s="212"/>
      <c r="AF476" s="212"/>
      <c r="AG476" s="212" t="s">
        <v>319</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1" t="s">
        <v>742</v>
      </c>
      <c r="D477" s="251"/>
      <c r="E477" s="252">
        <v>234.80600000000001</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216</v>
      </c>
      <c r="AH477" s="212">
        <v>5</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ht="30.6" outlineLevel="1" x14ac:dyDescent="0.25">
      <c r="A478" s="231">
        <v>128</v>
      </c>
      <c r="B478" s="232" t="s">
        <v>743</v>
      </c>
      <c r="C478" s="247" t="s">
        <v>744</v>
      </c>
      <c r="D478" s="233" t="s">
        <v>211</v>
      </c>
      <c r="E478" s="234">
        <v>398.33199999999999</v>
      </c>
      <c r="F478" s="235"/>
      <c r="G478" s="236">
        <f>ROUND(E478*F478,2)</f>
        <v>0</v>
      </c>
      <c r="H478" s="235"/>
      <c r="I478" s="236">
        <f>ROUND(E478*H478,2)</f>
        <v>0</v>
      </c>
      <c r="J478" s="235"/>
      <c r="K478" s="236">
        <f>ROUND(E478*J478,2)</f>
        <v>0</v>
      </c>
      <c r="L478" s="236">
        <v>21</v>
      </c>
      <c r="M478" s="236">
        <f>G478*(1+L478/100)</f>
        <v>0</v>
      </c>
      <c r="N478" s="234">
        <v>3.0000000000000001E-3</v>
      </c>
      <c r="O478" s="234">
        <f>ROUND(E478*N478,2)</f>
        <v>1.19</v>
      </c>
      <c r="P478" s="234">
        <v>0</v>
      </c>
      <c r="Q478" s="234">
        <f>ROUND(E478*P478,2)</f>
        <v>0</v>
      </c>
      <c r="R478" s="236" t="s">
        <v>317</v>
      </c>
      <c r="S478" s="236" t="s">
        <v>190</v>
      </c>
      <c r="T478" s="237" t="s">
        <v>190</v>
      </c>
      <c r="U478" s="222">
        <v>0</v>
      </c>
      <c r="V478" s="222">
        <f>ROUND(E478*U478,2)</f>
        <v>0</v>
      </c>
      <c r="W478" s="222"/>
      <c r="X478" s="222" t="s">
        <v>318</v>
      </c>
      <c r="Y478" s="222" t="s">
        <v>192</v>
      </c>
      <c r="Z478" s="212"/>
      <c r="AA478" s="212"/>
      <c r="AB478" s="212"/>
      <c r="AC478" s="212"/>
      <c r="AD478" s="212"/>
      <c r="AE478" s="212"/>
      <c r="AF478" s="212"/>
      <c r="AG478" s="212" t="s">
        <v>319</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1" t="s">
        <v>745</v>
      </c>
      <c r="D479" s="251"/>
      <c r="E479" s="252">
        <v>398.33199999999999</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216</v>
      </c>
      <c r="AH479" s="212">
        <v>5</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5">
      <c r="A480" s="231">
        <v>129</v>
      </c>
      <c r="B480" s="232" t="s">
        <v>746</v>
      </c>
      <c r="C480" s="247" t="s">
        <v>747</v>
      </c>
      <c r="D480" s="233" t="s">
        <v>260</v>
      </c>
      <c r="E480" s="234">
        <v>1.39401</v>
      </c>
      <c r="F480" s="235"/>
      <c r="G480" s="236">
        <f>ROUND(E480*F480,2)</f>
        <v>0</v>
      </c>
      <c r="H480" s="235"/>
      <c r="I480" s="236">
        <f>ROUND(E480*H480,2)</f>
        <v>0</v>
      </c>
      <c r="J480" s="235"/>
      <c r="K480" s="236">
        <f>ROUND(E480*J480,2)</f>
        <v>0</v>
      </c>
      <c r="L480" s="236">
        <v>21</v>
      </c>
      <c r="M480" s="236">
        <f>G480*(1+L480/100)</f>
        <v>0</v>
      </c>
      <c r="N480" s="234">
        <v>0</v>
      </c>
      <c r="O480" s="234">
        <f>ROUND(E480*N480,2)</f>
        <v>0</v>
      </c>
      <c r="P480" s="234">
        <v>0</v>
      </c>
      <c r="Q480" s="234">
        <f>ROUND(E480*P480,2)</f>
        <v>0</v>
      </c>
      <c r="R480" s="236" t="s">
        <v>723</v>
      </c>
      <c r="S480" s="236" t="s">
        <v>190</v>
      </c>
      <c r="T480" s="237" t="s">
        <v>190</v>
      </c>
      <c r="U480" s="222">
        <v>1.1020000000000001</v>
      </c>
      <c r="V480" s="222">
        <f>ROUND(E480*U480,2)</f>
        <v>1.54</v>
      </c>
      <c r="W480" s="222"/>
      <c r="X480" s="222" t="s">
        <v>600</v>
      </c>
      <c r="Y480" s="222" t="s">
        <v>192</v>
      </c>
      <c r="Z480" s="212"/>
      <c r="AA480" s="212"/>
      <c r="AB480" s="212"/>
      <c r="AC480" s="212"/>
      <c r="AD480" s="212"/>
      <c r="AE480" s="212"/>
      <c r="AF480" s="212"/>
      <c r="AG480" s="212" t="s">
        <v>601</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2" t="s">
        <v>748</v>
      </c>
      <c r="D481" s="260"/>
      <c r="E481" s="260"/>
      <c r="F481" s="260"/>
      <c r="G481" s="260"/>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246</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x14ac:dyDescent="0.25">
      <c r="A482" s="224" t="s">
        <v>185</v>
      </c>
      <c r="B482" s="225" t="s">
        <v>135</v>
      </c>
      <c r="C482" s="245" t="s">
        <v>136</v>
      </c>
      <c r="D482" s="226"/>
      <c r="E482" s="227"/>
      <c r="F482" s="228"/>
      <c r="G482" s="228">
        <f>SUMIF(AG483:AG488,"&lt;&gt;NOR",G483:G488)</f>
        <v>0</v>
      </c>
      <c r="H482" s="228"/>
      <c r="I482" s="228">
        <f>SUM(I483:I488)</f>
        <v>0</v>
      </c>
      <c r="J482" s="228"/>
      <c r="K482" s="228">
        <f>SUM(K483:K488)</f>
        <v>0</v>
      </c>
      <c r="L482" s="228"/>
      <c r="M482" s="228">
        <f>SUM(M483:M488)</f>
        <v>0</v>
      </c>
      <c r="N482" s="227"/>
      <c r="O482" s="227">
        <f>SUM(O483:O488)</f>
        <v>1.87</v>
      </c>
      <c r="P482" s="227"/>
      <c r="Q482" s="227">
        <f>SUM(Q483:Q488)</f>
        <v>0</v>
      </c>
      <c r="R482" s="228"/>
      <c r="S482" s="228"/>
      <c r="T482" s="229"/>
      <c r="U482" s="223"/>
      <c r="V482" s="223">
        <f>SUM(V483:V488)</f>
        <v>85.9</v>
      </c>
      <c r="W482" s="223"/>
      <c r="X482" s="223"/>
      <c r="Y482" s="223"/>
      <c r="AG482" t="s">
        <v>186</v>
      </c>
    </row>
    <row r="483" spans="1:60" outlineLevel="1" x14ac:dyDescent="0.25">
      <c r="A483" s="231">
        <v>130</v>
      </c>
      <c r="B483" s="232" t="s">
        <v>749</v>
      </c>
      <c r="C483" s="247" t="s">
        <v>750</v>
      </c>
      <c r="D483" s="233" t="s">
        <v>211</v>
      </c>
      <c r="E483" s="234">
        <v>134.97</v>
      </c>
      <c r="F483" s="235"/>
      <c r="G483" s="236">
        <f>ROUND(E483*F483,2)</f>
        <v>0</v>
      </c>
      <c r="H483" s="235"/>
      <c r="I483" s="236">
        <f>ROUND(E483*H483,2)</f>
        <v>0</v>
      </c>
      <c r="J483" s="235"/>
      <c r="K483" s="236">
        <f>ROUND(E483*J483,2)</f>
        <v>0</v>
      </c>
      <c r="L483" s="236">
        <v>21</v>
      </c>
      <c r="M483" s="236">
        <f>G483*(1+L483/100)</f>
        <v>0</v>
      </c>
      <c r="N483" s="234">
        <v>1.304E-2</v>
      </c>
      <c r="O483" s="234">
        <f>ROUND(E483*N483,2)</f>
        <v>1.76</v>
      </c>
      <c r="P483" s="234">
        <v>0</v>
      </c>
      <c r="Q483" s="234">
        <f>ROUND(E483*P483,2)</f>
        <v>0</v>
      </c>
      <c r="R483" s="236" t="s">
        <v>751</v>
      </c>
      <c r="S483" s="236" t="s">
        <v>190</v>
      </c>
      <c r="T483" s="237" t="s">
        <v>190</v>
      </c>
      <c r="U483" s="222">
        <v>0.56000000000000005</v>
      </c>
      <c r="V483" s="222">
        <f>ROUND(E483*U483,2)</f>
        <v>75.58</v>
      </c>
      <c r="W483" s="222"/>
      <c r="X483" s="222" t="s">
        <v>213</v>
      </c>
      <c r="Y483" s="222" t="s">
        <v>192</v>
      </c>
      <c r="Z483" s="212"/>
      <c r="AA483" s="212"/>
      <c r="AB483" s="212"/>
      <c r="AC483" s="212"/>
      <c r="AD483" s="212"/>
      <c r="AE483" s="212"/>
      <c r="AF483" s="212"/>
      <c r="AG483" s="212" t="s">
        <v>214</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1" t="s">
        <v>752</v>
      </c>
      <c r="D484" s="251"/>
      <c r="E484" s="252"/>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216</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1" t="s">
        <v>753</v>
      </c>
      <c r="D485" s="251"/>
      <c r="E485" s="252">
        <v>101.11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216</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1" t="s">
        <v>754</v>
      </c>
      <c r="D486" s="251"/>
      <c r="E486" s="252">
        <v>33.86</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216</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ht="20.399999999999999" outlineLevel="1" x14ac:dyDescent="0.25">
      <c r="A487" s="231">
        <v>131</v>
      </c>
      <c r="B487" s="232" t="s">
        <v>755</v>
      </c>
      <c r="C487" s="247" t="s">
        <v>756</v>
      </c>
      <c r="D487" s="233" t="s">
        <v>211</v>
      </c>
      <c r="E487" s="234">
        <v>25.8</v>
      </c>
      <c r="F487" s="235"/>
      <c r="G487" s="236">
        <f>ROUND(E487*F487,2)</f>
        <v>0</v>
      </c>
      <c r="H487" s="235"/>
      <c r="I487" s="236">
        <f>ROUND(E487*H487,2)</f>
        <v>0</v>
      </c>
      <c r="J487" s="235"/>
      <c r="K487" s="236">
        <f>ROUND(E487*J487,2)</f>
        <v>0</v>
      </c>
      <c r="L487" s="236">
        <v>21</v>
      </c>
      <c r="M487" s="236">
        <f>G487*(1+L487/100)</f>
        <v>0</v>
      </c>
      <c r="N487" s="234">
        <v>4.1999999999999997E-3</v>
      </c>
      <c r="O487" s="234">
        <f>ROUND(E487*N487,2)</f>
        <v>0.11</v>
      </c>
      <c r="P487" s="234">
        <v>0</v>
      </c>
      <c r="Q487" s="234">
        <f>ROUND(E487*P487,2)</f>
        <v>0</v>
      </c>
      <c r="R487" s="236" t="s">
        <v>751</v>
      </c>
      <c r="S487" s="236" t="s">
        <v>190</v>
      </c>
      <c r="T487" s="237" t="s">
        <v>190</v>
      </c>
      <c r="U487" s="222">
        <v>0.4</v>
      </c>
      <c r="V487" s="222">
        <f>ROUND(E487*U487,2)</f>
        <v>10.32</v>
      </c>
      <c r="W487" s="222"/>
      <c r="X487" s="222" t="s">
        <v>213</v>
      </c>
      <c r="Y487" s="222" t="s">
        <v>192</v>
      </c>
      <c r="Z487" s="212"/>
      <c r="AA487" s="212"/>
      <c r="AB487" s="212"/>
      <c r="AC487" s="212"/>
      <c r="AD487" s="212"/>
      <c r="AE487" s="212"/>
      <c r="AF487" s="212"/>
      <c r="AG487" s="212" t="s">
        <v>214</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2" x14ac:dyDescent="0.25">
      <c r="A488" s="219"/>
      <c r="B488" s="220"/>
      <c r="C488" s="261" t="s">
        <v>757</v>
      </c>
      <c r="D488" s="251"/>
      <c r="E488" s="252">
        <v>25.8</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216</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x14ac:dyDescent="0.25">
      <c r="A489" s="224" t="s">
        <v>185</v>
      </c>
      <c r="B489" s="225" t="s">
        <v>137</v>
      </c>
      <c r="C489" s="245" t="s">
        <v>138</v>
      </c>
      <c r="D489" s="226"/>
      <c r="E489" s="227"/>
      <c r="F489" s="228"/>
      <c r="G489" s="228">
        <f>SUMIF(AG490:AG515,"&lt;&gt;NOR",G490:G515)</f>
        <v>0</v>
      </c>
      <c r="H489" s="228"/>
      <c r="I489" s="228">
        <f>SUM(I490:I515)</f>
        <v>0</v>
      </c>
      <c r="J489" s="228"/>
      <c r="K489" s="228">
        <f>SUM(K490:K515)</f>
        <v>0</v>
      </c>
      <c r="L489" s="228"/>
      <c r="M489" s="228">
        <f>SUM(M490:M515)</f>
        <v>0</v>
      </c>
      <c r="N489" s="227"/>
      <c r="O489" s="227">
        <f>SUM(O490:O515)</f>
        <v>2.25</v>
      </c>
      <c r="P489" s="227"/>
      <c r="Q489" s="227">
        <f>SUM(Q490:Q515)</f>
        <v>0</v>
      </c>
      <c r="R489" s="228"/>
      <c r="S489" s="228"/>
      <c r="T489" s="229"/>
      <c r="U489" s="223"/>
      <c r="V489" s="223">
        <f>SUM(V490:V515)</f>
        <v>131.41999999999999</v>
      </c>
      <c r="W489" s="223"/>
      <c r="X489" s="223"/>
      <c r="Y489" s="223"/>
      <c r="AG489" t="s">
        <v>186</v>
      </c>
    </row>
    <row r="490" spans="1:60" outlineLevel="1" x14ac:dyDescent="0.25">
      <c r="A490" s="231">
        <v>132</v>
      </c>
      <c r="B490" s="232" t="s">
        <v>758</v>
      </c>
      <c r="C490" s="247" t="s">
        <v>759</v>
      </c>
      <c r="D490" s="233" t="s">
        <v>342</v>
      </c>
      <c r="E490" s="234">
        <v>66.075000000000003</v>
      </c>
      <c r="F490" s="235"/>
      <c r="G490" s="236">
        <f>ROUND(E490*F490,2)</f>
        <v>0</v>
      </c>
      <c r="H490" s="235"/>
      <c r="I490" s="236">
        <f>ROUND(E490*H490,2)</f>
        <v>0</v>
      </c>
      <c r="J490" s="235"/>
      <c r="K490" s="236">
        <f>ROUND(E490*J490,2)</f>
        <v>0</v>
      </c>
      <c r="L490" s="236">
        <v>21</v>
      </c>
      <c r="M490" s="236">
        <f>G490*(1+L490/100)</f>
        <v>0</v>
      </c>
      <c r="N490" s="234">
        <v>4.0000000000000003E-5</v>
      </c>
      <c r="O490" s="234">
        <f>ROUND(E490*N490,2)</f>
        <v>0</v>
      </c>
      <c r="P490" s="234">
        <v>0</v>
      </c>
      <c r="Q490" s="234">
        <f>ROUND(E490*P490,2)</f>
        <v>0</v>
      </c>
      <c r="R490" s="236" t="s">
        <v>760</v>
      </c>
      <c r="S490" s="236" t="s">
        <v>190</v>
      </c>
      <c r="T490" s="237" t="s">
        <v>190</v>
      </c>
      <c r="U490" s="222">
        <v>7.0000000000000007E-2</v>
      </c>
      <c r="V490" s="222">
        <f>ROUND(E490*U490,2)</f>
        <v>4.63</v>
      </c>
      <c r="W490" s="222"/>
      <c r="X490" s="222" t="s">
        <v>213</v>
      </c>
      <c r="Y490" s="222" t="s">
        <v>192</v>
      </c>
      <c r="Z490" s="212"/>
      <c r="AA490" s="212"/>
      <c r="AB490" s="212"/>
      <c r="AC490" s="212"/>
      <c r="AD490" s="212"/>
      <c r="AE490" s="212"/>
      <c r="AF490" s="212"/>
      <c r="AG490" s="212" t="s">
        <v>214</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61" t="s">
        <v>761</v>
      </c>
      <c r="D491" s="251"/>
      <c r="E491" s="252">
        <v>10.4</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216</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1" t="s">
        <v>762</v>
      </c>
      <c r="D492" s="251"/>
      <c r="E492" s="252">
        <v>11.3</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216</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5">
      <c r="A493" s="219"/>
      <c r="B493" s="220"/>
      <c r="C493" s="261" t="s">
        <v>763</v>
      </c>
      <c r="D493" s="251"/>
      <c r="E493" s="252">
        <v>16.5</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216</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1" t="s">
        <v>764</v>
      </c>
      <c r="D494" s="251"/>
      <c r="E494" s="252">
        <v>10.4</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216</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1" t="s">
        <v>765</v>
      </c>
      <c r="D495" s="251"/>
      <c r="E495" s="252">
        <v>12.574999999999999</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216</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1" t="s">
        <v>766</v>
      </c>
      <c r="D496" s="251"/>
      <c r="E496" s="252">
        <v>4.9000000000000004</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216</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5">
      <c r="A497" s="231">
        <v>133</v>
      </c>
      <c r="B497" s="232" t="s">
        <v>767</v>
      </c>
      <c r="C497" s="247" t="s">
        <v>768</v>
      </c>
      <c r="D497" s="233" t="s">
        <v>211</v>
      </c>
      <c r="E497" s="234">
        <v>83.655500000000004</v>
      </c>
      <c r="F497" s="235"/>
      <c r="G497" s="236">
        <f>ROUND(E497*F497,2)</f>
        <v>0</v>
      </c>
      <c r="H497" s="235"/>
      <c r="I497" s="236">
        <f>ROUND(E497*H497,2)</f>
        <v>0</v>
      </c>
      <c r="J497" s="235"/>
      <c r="K497" s="236">
        <f>ROUND(E497*J497,2)</f>
        <v>0</v>
      </c>
      <c r="L497" s="236">
        <v>21</v>
      </c>
      <c r="M497" s="236">
        <f>G497*(1+L497/100)</f>
        <v>0</v>
      </c>
      <c r="N497" s="234">
        <v>2.1000000000000001E-4</v>
      </c>
      <c r="O497" s="234">
        <f>ROUND(E497*N497,2)</f>
        <v>0.02</v>
      </c>
      <c r="P497" s="234">
        <v>0</v>
      </c>
      <c r="Q497" s="234">
        <f>ROUND(E497*P497,2)</f>
        <v>0</v>
      </c>
      <c r="R497" s="236" t="s">
        <v>760</v>
      </c>
      <c r="S497" s="236" t="s">
        <v>190</v>
      </c>
      <c r="T497" s="237" t="s">
        <v>190</v>
      </c>
      <c r="U497" s="222">
        <v>0.05</v>
      </c>
      <c r="V497" s="222">
        <f>ROUND(E497*U497,2)</f>
        <v>4.18</v>
      </c>
      <c r="W497" s="222"/>
      <c r="X497" s="222" t="s">
        <v>213</v>
      </c>
      <c r="Y497" s="222" t="s">
        <v>192</v>
      </c>
      <c r="Z497" s="212"/>
      <c r="AA497" s="212"/>
      <c r="AB497" s="212"/>
      <c r="AC497" s="212"/>
      <c r="AD497" s="212"/>
      <c r="AE497" s="212"/>
      <c r="AF497" s="212"/>
      <c r="AG497" s="212" t="s">
        <v>214</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61" t="s">
        <v>769</v>
      </c>
      <c r="D498" s="251"/>
      <c r="E498" s="252">
        <v>83.655500000000004</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216</v>
      </c>
      <c r="AH498" s="212">
        <v>5</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0.399999999999999" outlineLevel="1" x14ac:dyDescent="0.25">
      <c r="A499" s="231">
        <v>134</v>
      </c>
      <c r="B499" s="232" t="s">
        <v>770</v>
      </c>
      <c r="C499" s="247" t="s">
        <v>771</v>
      </c>
      <c r="D499" s="233" t="s">
        <v>211</v>
      </c>
      <c r="E499" s="234">
        <v>83.655500000000004</v>
      </c>
      <c r="F499" s="235"/>
      <c r="G499" s="236">
        <f>ROUND(E499*F499,2)</f>
        <v>0</v>
      </c>
      <c r="H499" s="235"/>
      <c r="I499" s="236">
        <f>ROUND(E499*H499,2)</f>
        <v>0</v>
      </c>
      <c r="J499" s="235"/>
      <c r="K499" s="236">
        <f>ROUND(E499*J499,2)</f>
        <v>0</v>
      </c>
      <c r="L499" s="236">
        <v>21</v>
      </c>
      <c r="M499" s="236">
        <f>G499*(1+L499/100)</f>
        <v>0</v>
      </c>
      <c r="N499" s="234">
        <v>5.3499999999999997E-3</v>
      </c>
      <c r="O499" s="234">
        <f>ROUND(E499*N499,2)</f>
        <v>0.45</v>
      </c>
      <c r="P499" s="234">
        <v>0</v>
      </c>
      <c r="Q499" s="234">
        <f>ROUND(E499*P499,2)</f>
        <v>0</v>
      </c>
      <c r="R499" s="236" t="s">
        <v>760</v>
      </c>
      <c r="S499" s="236" t="s">
        <v>190</v>
      </c>
      <c r="T499" s="237" t="s">
        <v>190</v>
      </c>
      <c r="U499" s="222">
        <v>1.288</v>
      </c>
      <c r="V499" s="222">
        <f>ROUND(E499*U499,2)</f>
        <v>107.75</v>
      </c>
      <c r="W499" s="222"/>
      <c r="X499" s="222" t="s">
        <v>213</v>
      </c>
      <c r="Y499" s="222" t="s">
        <v>192</v>
      </c>
      <c r="Z499" s="212"/>
      <c r="AA499" s="212"/>
      <c r="AB499" s="212"/>
      <c r="AC499" s="212"/>
      <c r="AD499" s="212"/>
      <c r="AE499" s="212"/>
      <c r="AF499" s="212"/>
      <c r="AG499" s="212" t="s">
        <v>214</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61" t="s">
        <v>772</v>
      </c>
      <c r="D500" s="251"/>
      <c r="E500" s="252">
        <v>13.228</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216</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1" t="s">
        <v>773</v>
      </c>
      <c r="D501" s="251"/>
      <c r="E501" s="252">
        <v>18.584</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216</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1" t="s">
        <v>774</v>
      </c>
      <c r="D502" s="251"/>
      <c r="E502" s="252">
        <v>20.684000000000001</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216</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1" t="s">
        <v>775</v>
      </c>
      <c r="D503" s="251"/>
      <c r="E503" s="252">
        <v>12.808</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216</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1" t="s">
        <v>776</v>
      </c>
      <c r="D504" s="251"/>
      <c r="E504" s="252">
        <v>15.853999999999999</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216</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1" t="s">
        <v>777</v>
      </c>
      <c r="D505" s="251"/>
      <c r="E505" s="252">
        <v>2.4975000000000001</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216</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ht="20.399999999999999" outlineLevel="1" x14ac:dyDescent="0.25">
      <c r="A506" s="231">
        <v>135</v>
      </c>
      <c r="B506" s="232" t="s">
        <v>778</v>
      </c>
      <c r="C506" s="247" t="s">
        <v>779</v>
      </c>
      <c r="D506" s="233" t="s">
        <v>211</v>
      </c>
      <c r="E506" s="234">
        <v>83.655500000000004</v>
      </c>
      <c r="F506" s="235"/>
      <c r="G506" s="236">
        <f>ROUND(E506*F506,2)</f>
        <v>0</v>
      </c>
      <c r="H506" s="235"/>
      <c r="I506" s="236">
        <f>ROUND(E506*H506,2)</f>
        <v>0</v>
      </c>
      <c r="J506" s="235"/>
      <c r="K506" s="236">
        <f>ROUND(E506*J506,2)</f>
        <v>0</v>
      </c>
      <c r="L506" s="236">
        <v>21</v>
      </c>
      <c r="M506" s="236">
        <f>G506*(1+L506/100)</f>
        <v>0</v>
      </c>
      <c r="N506" s="234">
        <v>0</v>
      </c>
      <c r="O506" s="234">
        <f>ROUND(E506*N506,2)</f>
        <v>0</v>
      </c>
      <c r="P506" s="234">
        <v>0</v>
      </c>
      <c r="Q506" s="234">
        <f>ROUND(E506*P506,2)</f>
        <v>0</v>
      </c>
      <c r="R506" s="236" t="s">
        <v>760</v>
      </c>
      <c r="S506" s="236" t="s">
        <v>190</v>
      </c>
      <c r="T506" s="237" t="s">
        <v>190</v>
      </c>
      <c r="U506" s="222">
        <v>0.13</v>
      </c>
      <c r="V506" s="222">
        <f>ROUND(E506*U506,2)</f>
        <v>10.88</v>
      </c>
      <c r="W506" s="222"/>
      <c r="X506" s="222" t="s">
        <v>213</v>
      </c>
      <c r="Y506" s="222" t="s">
        <v>192</v>
      </c>
      <c r="Z506" s="212"/>
      <c r="AA506" s="212"/>
      <c r="AB506" s="212"/>
      <c r="AC506" s="212"/>
      <c r="AD506" s="212"/>
      <c r="AE506" s="212"/>
      <c r="AF506" s="212"/>
      <c r="AG506" s="212" t="s">
        <v>214</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2" x14ac:dyDescent="0.25">
      <c r="A507" s="219"/>
      <c r="B507" s="220"/>
      <c r="C507" s="261" t="s">
        <v>769</v>
      </c>
      <c r="D507" s="251"/>
      <c r="E507" s="252">
        <v>83.655500000000004</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216</v>
      </c>
      <c r="AH507" s="212">
        <v>5</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5">
      <c r="A508" s="231">
        <v>136</v>
      </c>
      <c r="B508" s="232" t="s">
        <v>780</v>
      </c>
      <c r="C508" s="247" t="s">
        <v>781</v>
      </c>
      <c r="D508" s="233" t="s">
        <v>342</v>
      </c>
      <c r="E508" s="234">
        <v>9.5250000000000004</v>
      </c>
      <c r="F508" s="235"/>
      <c r="G508" s="236">
        <f>ROUND(E508*F508,2)</f>
        <v>0</v>
      </c>
      <c r="H508" s="235"/>
      <c r="I508" s="236">
        <f>ROUND(E508*H508,2)</f>
        <v>0</v>
      </c>
      <c r="J508" s="235"/>
      <c r="K508" s="236">
        <f>ROUND(E508*J508,2)</f>
        <v>0</v>
      </c>
      <c r="L508" s="236">
        <v>21</v>
      </c>
      <c r="M508" s="236">
        <f>G508*(1+L508/100)</f>
        <v>0</v>
      </c>
      <c r="N508" s="234">
        <v>1E-4</v>
      </c>
      <c r="O508" s="234">
        <f>ROUND(E508*N508,2)</f>
        <v>0</v>
      </c>
      <c r="P508" s="234">
        <v>0</v>
      </c>
      <c r="Q508" s="234">
        <f>ROUND(E508*P508,2)</f>
        <v>0</v>
      </c>
      <c r="R508" s="236" t="s">
        <v>760</v>
      </c>
      <c r="S508" s="236" t="s">
        <v>190</v>
      </c>
      <c r="T508" s="237" t="s">
        <v>190</v>
      </c>
      <c r="U508" s="222">
        <v>0.12</v>
      </c>
      <c r="V508" s="222">
        <f>ROUND(E508*U508,2)</f>
        <v>1.1399999999999999</v>
      </c>
      <c r="W508" s="222"/>
      <c r="X508" s="222" t="s">
        <v>213</v>
      </c>
      <c r="Y508" s="222" t="s">
        <v>192</v>
      </c>
      <c r="Z508" s="212"/>
      <c r="AA508" s="212"/>
      <c r="AB508" s="212"/>
      <c r="AC508" s="212"/>
      <c r="AD508" s="212"/>
      <c r="AE508" s="212"/>
      <c r="AF508" s="212"/>
      <c r="AG508" s="212" t="s">
        <v>214</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5">
      <c r="A509" s="219"/>
      <c r="B509" s="220"/>
      <c r="C509" s="261" t="s">
        <v>782</v>
      </c>
      <c r="D509" s="251"/>
      <c r="E509" s="252">
        <v>3</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216</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1" t="s">
        <v>783</v>
      </c>
      <c r="D510" s="251"/>
      <c r="E510" s="252">
        <v>4.2</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216</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1" t="s">
        <v>784</v>
      </c>
      <c r="D511" s="251"/>
      <c r="E511" s="252">
        <v>0.97499999999999998</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216</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1" t="s">
        <v>785</v>
      </c>
      <c r="D512" s="251"/>
      <c r="E512" s="252">
        <v>1.35</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216</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ht="20.399999999999999" outlineLevel="1" x14ac:dyDescent="0.25">
      <c r="A513" s="231">
        <v>137</v>
      </c>
      <c r="B513" s="232" t="s">
        <v>786</v>
      </c>
      <c r="C513" s="247" t="s">
        <v>787</v>
      </c>
      <c r="D513" s="233" t="s">
        <v>211</v>
      </c>
      <c r="E513" s="234">
        <v>96.203829999999996</v>
      </c>
      <c r="F513" s="235"/>
      <c r="G513" s="236">
        <f>ROUND(E513*F513,2)</f>
        <v>0</v>
      </c>
      <c r="H513" s="235"/>
      <c r="I513" s="236">
        <f>ROUND(E513*H513,2)</f>
        <v>0</v>
      </c>
      <c r="J513" s="235"/>
      <c r="K513" s="236">
        <f>ROUND(E513*J513,2)</f>
        <v>0</v>
      </c>
      <c r="L513" s="236">
        <v>21</v>
      </c>
      <c r="M513" s="236">
        <f>G513*(1+L513/100)</f>
        <v>0</v>
      </c>
      <c r="N513" s="234">
        <v>1.8499999999999999E-2</v>
      </c>
      <c r="O513" s="234">
        <f>ROUND(E513*N513,2)</f>
        <v>1.78</v>
      </c>
      <c r="P513" s="234">
        <v>0</v>
      </c>
      <c r="Q513" s="234">
        <f>ROUND(E513*P513,2)</f>
        <v>0</v>
      </c>
      <c r="R513" s="236" t="s">
        <v>317</v>
      </c>
      <c r="S513" s="236" t="s">
        <v>190</v>
      </c>
      <c r="T513" s="237" t="s">
        <v>190</v>
      </c>
      <c r="U513" s="222">
        <v>0</v>
      </c>
      <c r="V513" s="222">
        <f>ROUND(E513*U513,2)</f>
        <v>0</v>
      </c>
      <c r="W513" s="222"/>
      <c r="X513" s="222" t="s">
        <v>318</v>
      </c>
      <c r="Y513" s="222" t="s">
        <v>192</v>
      </c>
      <c r="Z513" s="212"/>
      <c r="AA513" s="212"/>
      <c r="AB513" s="212"/>
      <c r="AC513" s="212"/>
      <c r="AD513" s="212"/>
      <c r="AE513" s="212"/>
      <c r="AF513" s="212"/>
      <c r="AG513" s="212" t="s">
        <v>319</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1" t="s">
        <v>788</v>
      </c>
      <c r="D514" s="251"/>
      <c r="E514" s="252">
        <v>96.203829999999996</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216</v>
      </c>
      <c r="AH514" s="212">
        <v>5</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5">
      <c r="A515" s="238">
        <v>138</v>
      </c>
      <c r="B515" s="239" t="s">
        <v>789</v>
      </c>
      <c r="C515" s="246" t="s">
        <v>790</v>
      </c>
      <c r="D515" s="240" t="s">
        <v>260</v>
      </c>
      <c r="E515" s="241">
        <v>2.2484899999999999</v>
      </c>
      <c r="F515" s="242"/>
      <c r="G515" s="243">
        <f>ROUND(E515*F515,2)</f>
        <v>0</v>
      </c>
      <c r="H515" s="242"/>
      <c r="I515" s="243">
        <f>ROUND(E515*H515,2)</f>
        <v>0</v>
      </c>
      <c r="J515" s="242"/>
      <c r="K515" s="243">
        <f>ROUND(E515*J515,2)</f>
        <v>0</v>
      </c>
      <c r="L515" s="243">
        <v>21</v>
      </c>
      <c r="M515" s="243">
        <f>G515*(1+L515/100)</f>
        <v>0</v>
      </c>
      <c r="N515" s="241">
        <v>0</v>
      </c>
      <c r="O515" s="241">
        <f>ROUND(E515*N515,2)</f>
        <v>0</v>
      </c>
      <c r="P515" s="241">
        <v>0</v>
      </c>
      <c r="Q515" s="241">
        <f>ROUND(E515*P515,2)</f>
        <v>0</v>
      </c>
      <c r="R515" s="243" t="s">
        <v>760</v>
      </c>
      <c r="S515" s="243" t="s">
        <v>190</v>
      </c>
      <c r="T515" s="244" t="s">
        <v>190</v>
      </c>
      <c r="U515" s="222">
        <v>1.2649999999999999</v>
      </c>
      <c r="V515" s="222">
        <f>ROUND(E515*U515,2)</f>
        <v>2.84</v>
      </c>
      <c r="W515" s="222"/>
      <c r="X515" s="222" t="s">
        <v>600</v>
      </c>
      <c r="Y515" s="222" t="s">
        <v>192</v>
      </c>
      <c r="Z515" s="212"/>
      <c r="AA515" s="212"/>
      <c r="AB515" s="212"/>
      <c r="AC515" s="212"/>
      <c r="AD515" s="212"/>
      <c r="AE515" s="212"/>
      <c r="AF515" s="212"/>
      <c r="AG515" s="212" t="s">
        <v>601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x14ac:dyDescent="0.25">
      <c r="A516" s="224" t="s">
        <v>185</v>
      </c>
      <c r="B516" s="225" t="s">
        <v>139</v>
      </c>
      <c r="C516" s="245" t="s">
        <v>140</v>
      </c>
      <c r="D516" s="226"/>
      <c r="E516" s="227"/>
      <c r="F516" s="228"/>
      <c r="G516" s="228">
        <f>SUMIF(AG517:AG525,"&lt;&gt;NOR",G517:G525)</f>
        <v>0</v>
      </c>
      <c r="H516" s="228"/>
      <c r="I516" s="228">
        <f>SUM(I517:I525)</f>
        <v>0</v>
      </c>
      <c r="J516" s="228"/>
      <c r="K516" s="228">
        <f>SUM(K517:K525)</f>
        <v>0</v>
      </c>
      <c r="L516" s="228"/>
      <c r="M516" s="228">
        <f>SUM(M517:M525)</f>
        <v>0</v>
      </c>
      <c r="N516" s="227"/>
      <c r="O516" s="227">
        <f>SUM(O517:O525)</f>
        <v>0.9</v>
      </c>
      <c r="P516" s="227"/>
      <c r="Q516" s="227">
        <f>SUM(Q517:Q525)</f>
        <v>0</v>
      </c>
      <c r="R516" s="228"/>
      <c r="S516" s="228"/>
      <c r="T516" s="229"/>
      <c r="U516" s="223"/>
      <c r="V516" s="223">
        <f>SUM(V517:V525)</f>
        <v>0</v>
      </c>
      <c r="W516" s="223"/>
      <c r="X516" s="223"/>
      <c r="Y516" s="223"/>
      <c r="AG516" t="s">
        <v>186</v>
      </c>
    </row>
    <row r="517" spans="1:60" outlineLevel="1" x14ac:dyDescent="0.25">
      <c r="A517" s="231">
        <v>139</v>
      </c>
      <c r="B517" s="232" t="s">
        <v>791</v>
      </c>
      <c r="C517" s="247" t="s">
        <v>792</v>
      </c>
      <c r="D517" s="233" t="s">
        <v>211</v>
      </c>
      <c r="E517" s="234">
        <v>1433.7545</v>
      </c>
      <c r="F517" s="235"/>
      <c r="G517" s="236">
        <f>ROUND(E517*F517,2)</f>
        <v>0</v>
      </c>
      <c r="H517" s="235"/>
      <c r="I517" s="236">
        <f>ROUND(E517*H517,2)</f>
        <v>0</v>
      </c>
      <c r="J517" s="235"/>
      <c r="K517" s="236">
        <f>ROUND(E517*J517,2)</f>
        <v>0</v>
      </c>
      <c r="L517" s="236">
        <v>21</v>
      </c>
      <c r="M517" s="236">
        <f>G517*(1+L517/100)</f>
        <v>0</v>
      </c>
      <c r="N517" s="234">
        <v>6.3000000000000003E-4</v>
      </c>
      <c r="O517" s="234">
        <f>ROUND(E517*N517,2)</f>
        <v>0.9</v>
      </c>
      <c r="P517" s="234">
        <v>0</v>
      </c>
      <c r="Q517" s="234">
        <f>ROUND(E517*P517,2)</f>
        <v>0</v>
      </c>
      <c r="R517" s="236" t="s">
        <v>717</v>
      </c>
      <c r="S517" s="236" t="s">
        <v>190</v>
      </c>
      <c r="T517" s="237" t="s">
        <v>190</v>
      </c>
      <c r="U517" s="222">
        <v>0</v>
      </c>
      <c r="V517" s="222">
        <f>ROUND(E517*U517,2)</f>
        <v>0</v>
      </c>
      <c r="W517" s="222"/>
      <c r="X517" s="222" t="s">
        <v>718</v>
      </c>
      <c r="Y517" s="222" t="s">
        <v>192</v>
      </c>
      <c r="Z517" s="212"/>
      <c r="AA517" s="212"/>
      <c r="AB517" s="212"/>
      <c r="AC517" s="212"/>
      <c r="AD517" s="212"/>
      <c r="AE517" s="212"/>
      <c r="AF517" s="212"/>
      <c r="AG517" s="212" t="s">
        <v>719</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61" t="s">
        <v>793</v>
      </c>
      <c r="D518" s="251"/>
      <c r="E518" s="252">
        <v>74.03</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216</v>
      </c>
      <c r="AH518" s="212">
        <v>5</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1" t="s">
        <v>794</v>
      </c>
      <c r="D519" s="251"/>
      <c r="E519" s="252">
        <v>69.459999999999994</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216</v>
      </c>
      <c r="AH519" s="212">
        <v>5</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1" t="s">
        <v>795</v>
      </c>
      <c r="D520" s="251"/>
      <c r="E520" s="252">
        <v>21.82</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216</v>
      </c>
      <c r="AH520" s="212">
        <v>5</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1" t="s">
        <v>796</v>
      </c>
      <c r="D521" s="251"/>
      <c r="E521" s="252">
        <v>101.38</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216</v>
      </c>
      <c r="AH521" s="212">
        <v>5</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1" t="s">
        <v>494</v>
      </c>
      <c r="D522" s="251"/>
      <c r="E522" s="252">
        <v>447.5265</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216</v>
      </c>
      <c r="AH522" s="212">
        <v>5</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1" t="s">
        <v>797</v>
      </c>
      <c r="D523" s="251"/>
      <c r="E523" s="252">
        <v>98.403999999999996</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216</v>
      </c>
      <c r="AH523" s="212">
        <v>5</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1" t="s">
        <v>798</v>
      </c>
      <c r="D524" s="251"/>
      <c r="E524" s="252">
        <v>65.846000000000004</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216</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1" t="s">
        <v>799</v>
      </c>
      <c r="D525" s="251"/>
      <c r="E525" s="252">
        <v>555.28800000000001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216</v>
      </c>
      <c r="AH525" s="212">
        <v>5</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x14ac:dyDescent="0.25">
      <c r="A526" s="224" t="s">
        <v>185</v>
      </c>
      <c r="B526" s="225" t="s">
        <v>151</v>
      </c>
      <c r="C526" s="245" t="s">
        <v>152</v>
      </c>
      <c r="D526" s="226"/>
      <c r="E526" s="227"/>
      <c r="F526" s="228"/>
      <c r="G526" s="228">
        <f>SUMIF(AG527:AG541,"&lt;&gt;NOR",G527:G541)</f>
        <v>0</v>
      </c>
      <c r="H526" s="228"/>
      <c r="I526" s="228">
        <f>SUM(I527:I541)</f>
        <v>0</v>
      </c>
      <c r="J526" s="228"/>
      <c r="K526" s="228">
        <f>SUM(K527:K541)</f>
        <v>0</v>
      </c>
      <c r="L526" s="228"/>
      <c r="M526" s="228">
        <f>SUM(M527:M541)</f>
        <v>0</v>
      </c>
      <c r="N526" s="227"/>
      <c r="O526" s="227">
        <f>SUM(O527:O541)</f>
        <v>0</v>
      </c>
      <c r="P526" s="227"/>
      <c r="Q526" s="227">
        <f>SUM(Q527:Q541)</f>
        <v>0</v>
      </c>
      <c r="R526" s="228"/>
      <c r="S526" s="228"/>
      <c r="T526" s="229"/>
      <c r="U526" s="223"/>
      <c r="V526" s="223">
        <f>SUM(V527:V541)</f>
        <v>479.40999999999997</v>
      </c>
      <c r="W526" s="223"/>
      <c r="X526" s="223"/>
      <c r="Y526" s="223"/>
      <c r="AG526" t="s">
        <v>186</v>
      </c>
    </row>
    <row r="527" spans="1:60" outlineLevel="1" x14ac:dyDescent="0.25">
      <c r="A527" s="231">
        <v>140</v>
      </c>
      <c r="B527" s="232" t="s">
        <v>800</v>
      </c>
      <c r="C527" s="247" t="s">
        <v>801</v>
      </c>
      <c r="D527" s="233" t="s">
        <v>260</v>
      </c>
      <c r="E527" s="234">
        <v>4.8600000000000003</v>
      </c>
      <c r="F527" s="235"/>
      <c r="G527" s="236">
        <f>ROUND(E527*F527,2)</f>
        <v>0</v>
      </c>
      <c r="H527" s="235"/>
      <c r="I527" s="236">
        <f>ROUND(E527*H527,2)</f>
        <v>0</v>
      </c>
      <c r="J527" s="235"/>
      <c r="K527" s="236">
        <f>ROUND(E527*J527,2)</f>
        <v>0</v>
      </c>
      <c r="L527" s="236">
        <v>21</v>
      </c>
      <c r="M527" s="236">
        <f>G527*(1+L527/100)</f>
        <v>0</v>
      </c>
      <c r="N527" s="234">
        <v>0</v>
      </c>
      <c r="O527" s="234">
        <f>ROUND(E527*N527,2)</f>
        <v>0</v>
      </c>
      <c r="P527" s="234">
        <v>0</v>
      </c>
      <c r="Q527" s="234">
        <f>ROUND(E527*P527,2)</f>
        <v>0</v>
      </c>
      <c r="R527" s="236" t="s">
        <v>575</v>
      </c>
      <c r="S527" s="236" t="s">
        <v>190</v>
      </c>
      <c r="T527" s="237" t="s">
        <v>190</v>
      </c>
      <c r="U527" s="222">
        <v>0</v>
      </c>
      <c r="V527" s="222">
        <f>ROUND(E527*U527,2)</f>
        <v>0</v>
      </c>
      <c r="W527" s="222"/>
      <c r="X527" s="222" t="s">
        <v>213</v>
      </c>
      <c r="Y527" s="222" t="s">
        <v>192</v>
      </c>
      <c r="Z527" s="212"/>
      <c r="AA527" s="212"/>
      <c r="AB527" s="212"/>
      <c r="AC527" s="212"/>
      <c r="AD527" s="212"/>
      <c r="AE527" s="212"/>
      <c r="AF527" s="212"/>
      <c r="AG527" s="212" t="s">
        <v>214</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61" t="s">
        <v>802</v>
      </c>
      <c r="D528" s="251"/>
      <c r="E528" s="252">
        <v>4.8600000000000003</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216</v>
      </c>
      <c r="AH528" s="212">
        <v>7</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ht="20.399999999999999" outlineLevel="1" x14ac:dyDescent="0.25">
      <c r="A529" s="231">
        <v>141</v>
      </c>
      <c r="B529" s="232" t="s">
        <v>803</v>
      </c>
      <c r="C529" s="247" t="s">
        <v>804</v>
      </c>
      <c r="D529" s="233" t="s">
        <v>260</v>
      </c>
      <c r="E529" s="234">
        <v>3.6158399999999999</v>
      </c>
      <c r="F529" s="235"/>
      <c r="G529" s="236">
        <f>ROUND(E529*F529,2)</f>
        <v>0</v>
      </c>
      <c r="H529" s="235"/>
      <c r="I529" s="236">
        <f>ROUND(E529*H529,2)</f>
        <v>0</v>
      </c>
      <c r="J529" s="235"/>
      <c r="K529" s="236">
        <f>ROUND(E529*J529,2)</f>
        <v>0</v>
      </c>
      <c r="L529" s="236">
        <v>21</v>
      </c>
      <c r="M529" s="236">
        <f>G529*(1+L529/100)</f>
        <v>0</v>
      </c>
      <c r="N529" s="234">
        <v>0</v>
      </c>
      <c r="O529" s="234">
        <f>ROUND(E529*N529,2)</f>
        <v>0</v>
      </c>
      <c r="P529" s="234">
        <v>0</v>
      </c>
      <c r="Q529" s="234">
        <f>ROUND(E529*P529,2)</f>
        <v>0</v>
      </c>
      <c r="R529" s="236" t="s">
        <v>575</v>
      </c>
      <c r="S529" s="236" t="s">
        <v>190</v>
      </c>
      <c r="T529" s="237" t="s">
        <v>190</v>
      </c>
      <c r="U529" s="222">
        <v>0</v>
      </c>
      <c r="V529" s="222">
        <f>ROUND(E529*U529,2)</f>
        <v>0</v>
      </c>
      <c r="W529" s="222"/>
      <c r="X529" s="222" t="s">
        <v>213</v>
      </c>
      <c r="Y529" s="222" t="s">
        <v>192</v>
      </c>
      <c r="Z529" s="212"/>
      <c r="AA529" s="212"/>
      <c r="AB529" s="212"/>
      <c r="AC529" s="212"/>
      <c r="AD529" s="212"/>
      <c r="AE529" s="212"/>
      <c r="AF529" s="212"/>
      <c r="AG529" s="212" t="s">
        <v>214</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61" t="s">
        <v>805</v>
      </c>
      <c r="D530" s="251"/>
      <c r="E530" s="252">
        <v>0.97199999999999998</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216</v>
      </c>
      <c r="AH530" s="212">
        <v>7</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1" t="s">
        <v>806</v>
      </c>
      <c r="D531" s="251"/>
      <c r="E531" s="252">
        <v>2.64384</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216</v>
      </c>
      <c r="AH531" s="212">
        <v>7</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5">
      <c r="A532" s="231">
        <v>142</v>
      </c>
      <c r="B532" s="232" t="s">
        <v>807</v>
      </c>
      <c r="C532" s="247" t="s">
        <v>808</v>
      </c>
      <c r="D532" s="233" t="s">
        <v>260</v>
      </c>
      <c r="E532" s="234">
        <v>4.617</v>
      </c>
      <c r="F532" s="235"/>
      <c r="G532" s="236">
        <f>ROUND(E532*F532,2)</f>
        <v>0</v>
      </c>
      <c r="H532" s="235"/>
      <c r="I532" s="236">
        <f>ROUND(E532*H532,2)</f>
        <v>0</v>
      </c>
      <c r="J532" s="235"/>
      <c r="K532" s="236">
        <f>ROUND(E532*J532,2)</f>
        <v>0</v>
      </c>
      <c r="L532" s="236">
        <v>21</v>
      </c>
      <c r="M532" s="236">
        <f>G532*(1+L532/100)</f>
        <v>0</v>
      </c>
      <c r="N532" s="234">
        <v>0</v>
      </c>
      <c r="O532" s="234">
        <f>ROUND(E532*N532,2)</f>
        <v>0</v>
      </c>
      <c r="P532" s="234">
        <v>0</v>
      </c>
      <c r="Q532" s="234">
        <f>ROUND(E532*P532,2)</f>
        <v>0</v>
      </c>
      <c r="R532" s="236" t="s">
        <v>575</v>
      </c>
      <c r="S532" s="236" t="s">
        <v>190</v>
      </c>
      <c r="T532" s="237" t="s">
        <v>190</v>
      </c>
      <c r="U532" s="222">
        <v>0</v>
      </c>
      <c r="V532" s="222">
        <f>ROUND(E532*U532,2)</f>
        <v>0</v>
      </c>
      <c r="W532" s="222"/>
      <c r="X532" s="222" t="s">
        <v>213</v>
      </c>
      <c r="Y532" s="222" t="s">
        <v>192</v>
      </c>
      <c r="Z532" s="212"/>
      <c r="AA532" s="212"/>
      <c r="AB532" s="212"/>
      <c r="AC532" s="212"/>
      <c r="AD532" s="212"/>
      <c r="AE532" s="212"/>
      <c r="AF532" s="212"/>
      <c r="AG532" s="212" t="s">
        <v>214</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5">
      <c r="A533" s="219"/>
      <c r="B533" s="220"/>
      <c r="C533" s="261" t="s">
        <v>809</v>
      </c>
      <c r="D533" s="251"/>
      <c r="E533" s="252">
        <v>4.617</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216</v>
      </c>
      <c r="AH533" s="212">
        <v>7</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ht="20.399999999999999" outlineLevel="1" x14ac:dyDescent="0.25">
      <c r="A534" s="231">
        <v>143</v>
      </c>
      <c r="B534" s="232" t="s">
        <v>810</v>
      </c>
      <c r="C534" s="247" t="s">
        <v>811</v>
      </c>
      <c r="D534" s="233" t="s">
        <v>260</v>
      </c>
      <c r="E534" s="234">
        <v>110.80800000000001</v>
      </c>
      <c r="F534" s="235"/>
      <c r="G534" s="236">
        <f>ROUND(E534*F534,2)</f>
        <v>0</v>
      </c>
      <c r="H534" s="235"/>
      <c r="I534" s="236">
        <f>ROUND(E534*H534,2)</f>
        <v>0</v>
      </c>
      <c r="J534" s="235"/>
      <c r="K534" s="236">
        <f>ROUND(E534*J534,2)</f>
        <v>0</v>
      </c>
      <c r="L534" s="236">
        <v>21</v>
      </c>
      <c r="M534" s="236">
        <f>G534*(1+L534/100)</f>
        <v>0</v>
      </c>
      <c r="N534" s="234">
        <v>0</v>
      </c>
      <c r="O534" s="234">
        <f>ROUND(E534*N534,2)</f>
        <v>0</v>
      </c>
      <c r="P534" s="234">
        <v>0</v>
      </c>
      <c r="Q534" s="234">
        <f>ROUND(E534*P534,2)</f>
        <v>0</v>
      </c>
      <c r="R534" s="236" t="s">
        <v>575</v>
      </c>
      <c r="S534" s="236" t="s">
        <v>190</v>
      </c>
      <c r="T534" s="237" t="s">
        <v>190</v>
      </c>
      <c r="U534" s="222">
        <v>0</v>
      </c>
      <c r="V534" s="222">
        <f>ROUND(E534*U534,2)</f>
        <v>0</v>
      </c>
      <c r="W534" s="222"/>
      <c r="X534" s="222" t="s">
        <v>213</v>
      </c>
      <c r="Y534" s="222" t="s">
        <v>192</v>
      </c>
      <c r="Z534" s="212"/>
      <c r="AA534" s="212"/>
      <c r="AB534" s="212"/>
      <c r="AC534" s="212"/>
      <c r="AD534" s="212"/>
      <c r="AE534" s="212"/>
      <c r="AF534" s="212"/>
      <c r="AG534" s="212" t="s">
        <v>214</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5">
      <c r="A535" s="219"/>
      <c r="B535" s="220"/>
      <c r="C535" s="261" t="s">
        <v>812</v>
      </c>
      <c r="D535" s="251"/>
      <c r="E535" s="252">
        <v>110.80800000000001</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216</v>
      </c>
      <c r="AH535" s="212">
        <v>7</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5">
      <c r="A536" s="238">
        <v>144</v>
      </c>
      <c r="B536" s="239" t="s">
        <v>813</v>
      </c>
      <c r="C536" s="246" t="s">
        <v>814</v>
      </c>
      <c r="D536" s="240" t="s">
        <v>260</v>
      </c>
      <c r="E536" s="241">
        <v>124.26371</v>
      </c>
      <c r="F536" s="242"/>
      <c r="G536" s="243">
        <f>ROUND(E536*F536,2)</f>
        <v>0</v>
      </c>
      <c r="H536" s="242"/>
      <c r="I536" s="243">
        <f>ROUND(E536*H536,2)</f>
        <v>0</v>
      </c>
      <c r="J536" s="242"/>
      <c r="K536" s="243">
        <f>ROUND(E536*J536,2)</f>
        <v>0</v>
      </c>
      <c r="L536" s="243">
        <v>21</v>
      </c>
      <c r="M536" s="243">
        <f>G536*(1+L536/100)</f>
        <v>0</v>
      </c>
      <c r="N536" s="241">
        <v>0</v>
      </c>
      <c r="O536" s="241">
        <f>ROUND(E536*N536,2)</f>
        <v>0</v>
      </c>
      <c r="P536" s="241">
        <v>0</v>
      </c>
      <c r="Q536" s="241">
        <f>ROUND(E536*P536,2)</f>
        <v>0</v>
      </c>
      <c r="R536" s="243" t="s">
        <v>575</v>
      </c>
      <c r="S536" s="243" t="s">
        <v>190</v>
      </c>
      <c r="T536" s="244" t="s">
        <v>190</v>
      </c>
      <c r="U536" s="222">
        <v>0.93300000000000005</v>
      </c>
      <c r="V536" s="222">
        <f>ROUND(E536*U536,2)</f>
        <v>115.94</v>
      </c>
      <c r="W536" s="222"/>
      <c r="X536" s="222" t="s">
        <v>815</v>
      </c>
      <c r="Y536" s="222" t="s">
        <v>192</v>
      </c>
      <c r="Z536" s="212"/>
      <c r="AA536" s="212"/>
      <c r="AB536" s="212"/>
      <c r="AC536" s="212"/>
      <c r="AD536" s="212"/>
      <c r="AE536" s="212"/>
      <c r="AF536" s="212"/>
      <c r="AG536" s="212" t="s">
        <v>816</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5">
      <c r="A537" s="238">
        <v>145</v>
      </c>
      <c r="B537" s="239" t="s">
        <v>817</v>
      </c>
      <c r="C537" s="246" t="s">
        <v>818</v>
      </c>
      <c r="D537" s="240" t="s">
        <v>260</v>
      </c>
      <c r="E537" s="241">
        <v>124.26371</v>
      </c>
      <c r="F537" s="242"/>
      <c r="G537" s="243">
        <f>ROUND(E537*F537,2)</f>
        <v>0</v>
      </c>
      <c r="H537" s="242"/>
      <c r="I537" s="243">
        <f>ROUND(E537*H537,2)</f>
        <v>0</v>
      </c>
      <c r="J537" s="242"/>
      <c r="K537" s="243">
        <f>ROUND(E537*J537,2)</f>
        <v>0</v>
      </c>
      <c r="L537" s="243">
        <v>21</v>
      </c>
      <c r="M537" s="243">
        <f>G537*(1+L537/100)</f>
        <v>0</v>
      </c>
      <c r="N537" s="241">
        <v>0</v>
      </c>
      <c r="O537" s="241">
        <f>ROUND(E537*N537,2)</f>
        <v>0</v>
      </c>
      <c r="P537" s="241">
        <v>0</v>
      </c>
      <c r="Q537" s="241">
        <f>ROUND(E537*P537,2)</f>
        <v>0</v>
      </c>
      <c r="R537" s="243" t="s">
        <v>575</v>
      </c>
      <c r="S537" s="243" t="s">
        <v>190</v>
      </c>
      <c r="T537" s="244" t="s">
        <v>190</v>
      </c>
      <c r="U537" s="222">
        <v>0.65300000000000002</v>
      </c>
      <c r="V537" s="222">
        <f>ROUND(E537*U537,2)</f>
        <v>81.14</v>
      </c>
      <c r="W537" s="222"/>
      <c r="X537" s="222" t="s">
        <v>815</v>
      </c>
      <c r="Y537" s="222" t="s">
        <v>192</v>
      </c>
      <c r="Z537" s="212"/>
      <c r="AA537" s="212"/>
      <c r="AB537" s="212"/>
      <c r="AC537" s="212"/>
      <c r="AD537" s="212"/>
      <c r="AE537" s="212"/>
      <c r="AF537" s="212"/>
      <c r="AG537" s="212" t="s">
        <v>816</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5">
      <c r="A538" s="238">
        <v>146</v>
      </c>
      <c r="B538" s="239" t="s">
        <v>819</v>
      </c>
      <c r="C538" s="246" t="s">
        <v>820</v>
      </c>
      <c r="D538" s="240" t="s">
        <v>260</v>
      </c>
      <c r="E538" s="241">
        <v>124.26371</v>
      </c>
      <c r="F538" s="242"/>
      <c r="G538" s="243">
        <f>ROUND(E538*F538,2)</f>
        <v>0</v>
      </c>
      <c r="H538" s="242"/>
      <c r="I538" s="243">
        <f>ROUND(E538*H538,2)</f>
        <v>0</v>
      </c>
      <c r="J538" s="242"/>
      <c r="K538" s="243">
        <f>ROUND(E538*J538,2)</f>
        <v>0</v>
      </c>
      <c r="L538" s="243">
        <v>21</v>
      </c>
      <c r="M538" s="243">
        <f>G538*(1+L538/100)</f>
        <v>0</v>
      </c>
      <c r="N538" s="241">
        <v>0</v>
      </c>
      <c r="O538" s="241">
        <f>ROUND(E538*N538,2)</f>
        <v>0</v>
      </c>
      <c r="P538" s="241">
        <v>0</v>
      </c>
      <c r="Q538" s="241">
        <f>ROUND(E538*P538,2)</f>
        <v>0</v>
      </c>
      <c r="R538" s="243" t="s">
        <v>575</v>
      </c>
      <c r="S538" s="243" t="s">
        <v>190</v>
      </c>
      <c r="T538" s="244" t="s">
        <v>190</v>
      </c>
      <c r="U538" s="222">
        <v>0.49</v>
      </c>
      <c r="V538" s="222">
        <f>ROUND(E538*U538,2)</f>
        <v>60.89</v>
      </c>
      <c r="W538" s="222"/>
      <c r="X538" s="222" t="s">
        <v>815</v>
      </c>
      <c r="Y538" s="222" t="s">
        <v>192</v>
      </c>
      <c r="Z538" s="212"/>
      <c r="AA538" s="212"/>
      <c r="AB538" s="212"/>
      <c r="AC538" s="212"/>
      <c r="AD538" s="212"/>
      <c r="AE538" s="212"/>
      <c r="AF538" s="212"/>
      <c r="AG538" s="212" t="s">
        <v>816</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8">
        <v>147</v>
      </c>
      <c r="B539" s="239" t="s">
        <v>821</v>
      </c>
      <c r="C539" s="246" t="s">
        <v>822</v>
      </c>
      <c r="D539" s="240" t="s">
        <v>260</v>
      </c>
      <c r="E539" s="241">
        <v>2361.0105699999999</v>
      </c>
      <c r="F539" s="242"/>
      <c r="G539" s="243">
        <f>ROUND(E539*F539,2)</f>
        <v>0</v>
      </c>
      <c r="H539" s="242"/>
      <c r="I539" s="243">
        <f>ROUND(E539*H539,2)</f>
        <v>0</v>
      </c>
      <c r="J539" s="242"/>
      <c r="K539" s="243">
        <f>ROUND(E539*J539,2)</f>
        <v>0</v>
      </c>
      <c r="L539" s="243">
        <v>21</v>
      </c>
      <c r="M539" s="243">
        <f>G539*(1+L539/100)</f>
        <v>0</v>
      </c>
      <c r="N539" s="241">
        <v>0</v>
      </c>
      <c r="O539" s="241">
        <f>ROUND(E539*N539,2)</f>
        <v>0</v>
      </c>
      <c r="P539" s="241">
        <v>0</v>
      </c>
      <c r="Q539" s="241">
        <f>ROUND(E539*P539,2)</f>
        <v>0</v>
      </c>
      <c r="R539" s="243" t="s">
        <v>575</v>
      </c>
      <c r="S539" s="243" t="s">
        <v>190</v>
      </c>
      <c r="T539" s="244" t="s">
        <v>190</v>
      </c>
      <c r="U539" s="222">
        <v>0</v>
      </c>
      <c r="V539" s="222">
        <f>ROUND(E539*U539,2)</f>
        <v>0</v>
      </c>
      <c r="W539" s="222"/>
      <c r="X539" s="222" t="s">
        <v>815</v>
      </c>
      <c r="Y539" s="222" t="s">
        <v>192</v>
      </c>
      <c r="Z539" s="212"/>
      <c r="AA539" s="212"/>
      <c r="AB539" s="212"/>
      <c r="AC539" s="212"/>
      <c r="AD539" s="212"/>
      <c r="AE539" s="212"/>
      <c r="AF539" s="212"/>
      <c r="AG539" s="212" t="s">
        <v>816</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5">
      <c r="A540" s="238">
        <v>148</v>
      </c>
      <c r="B540" s="239" t="s">
        <v>823</v>
      </c>
      <c r="C540" s="246" t="s">
        <v>824</v>
      </c>
      <c r="D540" s="240" t="s">
        <v>260</v>
      </c>
      <c r="E540" s="241">
        <v>124.26371</v>
      </c>
      <c r="F540" s="242"/>
      <c r="G540" s="243">
        <f>ROUND(E540*F540,2)</f>
        <v>0</v>
      </c>
      <c r="H540" s="242"/>
      <c r="I540" s="243">
        <f>ROUND(E540*H540,2)</f>
        <v>0</v>
      </c>
      <c r="J540" s="242"/>
      <c r="K540" s="243">
        <f>ROUND(E540*J540,2)</f>
        <v>0</v>
      </c>
      <c r="L540" s="243">
        <v>21</v>
      </c>
      <c r="M540" s="243">
        <f>G540*(1+L540/100)</f>
        <v>0</v>
      </c>
      <c r="N540" s="241">
        <v>0</v>
      </c>
      <c r="O540" s="241">
        <f>ROUND(E540*N540,2)</f>
        <v>0</v>
      </c>
      <c r="P540" s="241">
        <v>0</v>
      </c>
      <c r="Q540" s="241">
        <f>ROUND(E540*P540,2)</f>
        <v>0</v>
      </c>
      <c r="R540" s="243" t="s">
        <v>575</v>
      </c>
      <c r="S540" s="243" t="s">
        <v>190</v>
      </c>
      <c r="T540" s="244" t="s">
        <v>190</v>
      </c>
      <c r="U540" s="222">
        <v>0.94199999999999995</v>
      </c>
      <c r="V540" s="222">
        <f>ROUND(E540*U540,2)</f>
        <v>117.06</v>
      </c>
      <c r="W540" s="222"/>
      <c r="X540" s="222" t="s">
        <v>815</v>
      </c>
      <c r="Y540" s="222" t="s">
        <v>192</v>
      </c>
      <c r="Z540" s="212"/>
      <c r="AA540" s="212"/>
      <c r="AB540" s="212"/>
      <c r="AC540" s="212"/>
      <c r="AD540" s="212"/>
      <c r="AE540" s="212"/>
      <c r="AF540" s="212"/>
      <c r="AG540" s="212" t="s">
        <v>816</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1">
        <v>149</v>
      </c>
      <c r="B541" s="232" t="s">
        <v>825</v>
      </c>
      <c r="C541" s="247" t="s">
        <v>826</v>
      </c>
      <c r="D541" s="233" t="s">
        <v>260</v>
      </c>
      <c r="E541" s="234">
        <v>994.10970999999995</v>
      </c>
      <c r="F541" s="235"/>
      <c r="G541" s="236">
        <f>ROUND(E541*F541,2)</f>
        <v>0</v>
      </c>
      <c r="H541" s="235"/>
      <c r="I541" s="236">
        <f>ROUND(E541*H541,2)</f>
        <v>0</v>
      </c>
      <c r="J541" s="235"/>
      <c r="K541" s="236">
        <f>ROUND(E541*J541,2)</f>
        <v>0</v>
      </c>
      <c r="L541" s="236">
        <v>21</v>
      </c>
      <c r="M541" s="236">
        <f>G541*(1+L541/100)</f>
        <v>0</v>
      </c>
      <c r="N541" s="234">
        <v>0</v>
      </c>
      <c r="O541" s="234">
        <f>ROUND(E541*N541,2)</f>
        <v>0</v>
      </c>
      <c r="P541" s="234">
        <v>0</v>
      </c>
      <c r="Q541" s="234">
        <f>ROUND(E541*P541,2)</f>
        <v>0</v>
      </c>
      <c r="R541" s="236" t="s">
        <v>575</v>
      </c>
      <c r="S541" s="236" t="s">
        <v>190</v>
      </c>
      <c r="T541" s="237" t="s">
        <v>190</v>
      </c>
      <c r="U541" s="222">
        <v>0.105</v>
      </c>
      <c r="V541" s="222">
        <f>ROUND(E541*U541,2)</f>
        <v>104.38</v>
      </c>
      <c r="W541" s="222"/>
      <c r="X541" s="222" t="s">
        <v>815</v>
      </c>
      <c r="Y541" s="222" t="s">
        <v>192</v>
      </c>
      <c r="Z541" s="212"/>
      <c r="AA541" s="212"/>
      <c r="AB541" s="212"/>
      <c r="AC541" s="212"/>
      <c r="AD541" s="212"/>
      <c r="AE541" s="212"/>
      <c r="AF541" s="212"/>
      <c r="AG541" s="212" t="s">
        <v>816</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x14ac:dyDescent="0.25">
      <c r="A542" s="3"/>
      <c r="B542" s="4"/>
      <c r="C542" s="248"/>
      <c r="D542" s="6"/>
      <c r="E542" s="3"/>
      <c r="F542" s="3"/>
      <c r="G542" s="3"/>
      <c r="H542" s="3"/>
      <c r="I542" s="3"/>
      <c r="J542" s="3"/>
      <c r="K542" s="3"/>
      <c r="L542" s="3"/>
      <c r="M542" s="3"/>
      <c r="N542" s="3"/>
      <c r="O542" s="3"/>
      <c r="P542" s="3"/>
      <c r="Q542" s="3"/>
      <c r="R542" s="3"/>
      <c r="S542" s="3"/>
      <c r="T542" s="3"/>
      <c r="U542" s="3"/>
      <c r="V542" s="3"/>
      <c r="W542" s="3"/>
      <c r="X542" s="3"/>
      <c r="Y542" s="3"/>
      <c r="AE542">
        <v>12</v>
      </c>
      <c r="AF542">
        <v>21</v>
      </c>
      <c r="AG542" t="s">
        <v>171</v>
      </c>
    </row>
    <row r="543" spans="1:60" x14ac:dyDescent="0.25">
      <c r="A543" s="215"/>
      <c r="B543" s="216" t="s">
        <v>29</v>
      </c>
      <c r="C543" s="249"/>
      <c r="D543" s="217"/>
      <c r="E543" s="218"/>
      <c r="F543" s="218"/>
      <c r="G543" s="230">
        <f>G8+G65+G108+G215+G239+G274+G298+G304+G308+G330+G347+G350+G385+G413+G420+G429+G453+G460+G482+G489+G516+G526</f>
        <v>0</v>
      </c>
      <c r="H543" s="3"/>
      <c r="I543" s="3"/>
      <c r="J543" s="3"/>
      <c r="K543" s="3"/>
      <c r="L543" s="3"/>
      <c r="M543" s="3"/>
      <c r="N543" s="3"/>
      <c r="O543" s="3"/>
      <c r="P543" s="3"/>
      <c r="Q543" s="3"/>
      <c r="R543" s="3"/>
      <c r="S543" s="3"/>
      <c r="T543" s="3"/>
      <c r="U543" s="3"/>
      <c r="V543" s="3"/>
      <c r="W543" s="3"/>
      <c r="X543" s="3"/>
      <c r="Y543" s="3"/>
      <c r="AE543">
        <f>SUMIF(L7:L541,AE542,G7:G541)</f>
        <v>0</v>
      </c>
      <c r="AF543">
        <f>SUMIF(L7:L541,AF542,G7:G541)</f>
        <v>0</v>
      </c>
      <c r="AG543" t="s">
        <v>206</v>
      </c>
    </row>
    <row r="544" spans="1:60" x14ac:dyDescent="0.25">
      <c r="C544" s="250"/>
      <c r="D544" s="10"/>
      <c r="AG544" t="s">
        <v>207</v>
      </c>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0fTwL5w5wMB8YwsDPMVfnhbiV1gZmvwD4Af5Rqh3AOlNF8DHnS7Ih5kRHy1KKzJ9uZZ+gnvhcA3UTHMJDpFItg==" saltValue="xSQSrncpzBR795k3DWlFIw==" spinCount="100000" sheet="1" formatRows="0"/>
  <mergeCells count="50">
    <mergeCell ref="C452:G452"/>
    <mergeCell ref="C481:G481"/>
    <mergeCell ref="C419:G419"/>
    <mergeCell ref="C428:G428"/>
    <mergeCell ref="C431:G431"/>
    <mergeCell ref="C434:G434"/>
    <mergeCell ref="C439:G439"/>
    <mergeCell ref="C443:G443"/>
    <mergeCell ref="C284:G284"/>
    <mergeCell ref="C287:G287"/>
    <mergeCell ref="C291:G291"/>
    <mergeCell ref="C349:G349"/>
    <mergeCell ref="C384:G384"/>
    <mergeCell ref="C412:G412"/>
    <mergeCell ref="C203:G203"/>
    <mergeCell ref="C208:G208"/>
    <mergeCell ref="C227:G227"/>
    <mergeCell ref="C241:G241"/>
    <mergeCell ref="C276:G276"/>
    <mergeCell ref="C281:G281"/>
    <mergeCell ref="C165:G165"/>
    <mergeCell ref="C168:G168"/>
    <mergeCell ref="C178:G178"/>
    <mergeCell ref="C181:G181"/>
    <mergeCell ref="C192:G192"/>
    <mergeCell ref="C200:G200"/>
    <mergeCell ref="C127:G127"/>
    <mergeCell ref="C130:G130"/>
    <mergeCell ref="C133:G133"/>
    <mergeCell ref="C137:G137"/>
    <mergeCell ref="C145:G145"/>
    <mergeCell ref="C155:G155"/>
    <mergeCell ref="C75:G75"/>
    <mergeCell ref="C80:G80"/>
    <mergeCell ref="C97:G97"/>
    <mergeCell ref="C114:G114"/>
    <mergeCell ref="C119:G119"/>
    <mergeCell ref="C122:G122"/>
    <mergeCell ref="C43:G43"/>
    <mergeCell ref="C46:G46"/>
    <mergeCell ref="C54:G54"/>
    <mergeCell ref="C57:G57"/>
    <mergeCell ref="C60:G60"/>
    <mergeCell ref="C67:G67"/>
    <mergeCell ref="A1:G1"/>
    <mergeCell ref="C2:G2"/>
    <mergeCell ref="C3:G3"/>
    <mergeCell ref="C4:G4"/>
    <mergeCell ref="C34:G34"/>
    <mergeCell ref="C39:G3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A7B4F-305C-4561-9D8E-2393A2E11F0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208</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55</v>
      </c>
      <c r="C3" s="201" t="s">
        <v>56</v>
      </c>
      <c r="D3" s="199"/>
      <c r="E3" s="199"/>
      <c r="F3" s="199"/>
      <c r="G3" s="200"/>
      <c r="AC3" s="176" t="s">
        <v>158</v>
      </c>
      <c r="AG3" t="s">
        <v>161</v>
      </c>
    </row>
    <row r="4" spans="1:60" ht="25.05" customHeight="1" x14ac:dyDescent="0.25">
      <c r="A4" s="202" t="s">
        <v>9</v>
      </c>
      <c r="B4" s="203" t="s">
        <v>58</v>
      </c>
      <c r="C4" s="204" t="s">
        <v>59</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109</v>
      </c>
      <c r="C8" s="245" t="s">
        <v>111</v>
      </c>
      <c r="D8" s="226"/>
      <c r="E8" s="227"/>
      <c r="F8" s="228"/>
      <c r="G8" s="228">
        <f>SUMIF(AG9:AG15,"&lt;&gt;NOR",G9:G15)</f>
        <v>0</v>
      </c>
      <c r="H8" s="228"/>
      <c r="I8" s="228">
        <f>SUM(I9:I15)</f>
        <v>0</v>
      </c>
      <c r="J8" s="228"/>
      <c r="K8" s="228">
        <f>SUM(K9:K15)</f>
        <v>0</v>
      </c>
      <c r="L8" s="228"/>
      <c r="M8" s="228">
        <f>SUM(M9:M15)</f>
        <v>0</v>
      </c>
      <c r="N8" s="227"/>
      <c r="O8" s="227">
        <f>SUM(O9:O15)</f>
        <v>15.44</v>
      </c>
      <c r="P8" s="227"/>
      <c r="Q8" s="227">
        <f>SUM(Q9:Q15)</f>
        <v>0</v>
      </c>
      <c r="R8" s="228"/>
      <c r="S8" s="228"/>
      <c r="T8" s="229"/>
      <c r="U8" s="223"/>
      <c r="V8" s="223">
        <f>SUM(V9:V15)</f>
        <v>0</v>
      </c>
      <c r="W8" s="223"/>
      <c r="X8" s="223"/>
      <c r="Y8" s="223"/>
      <c r="AG8" t="s">
        <v>186</v>
      </c>
    </row>
    <row r="9" spans="1:60" outlineLevel="1" x14ac:dyDescent="0.25">
      <c r="A9" s="238">
        <v>1</v>
      </c>
      <c r="B9" s="239" t="s">
        <v>827</v>
      </c>
      <c r="C9" s="246" t="s">
        <v>828</v>
      </c>
      <c r="D9" s="240" t="s">
        <v>342</v>
      </c>
      <c r="E9" s="241">
        <v>393</v>
      </c>
      <c r="F9" s="242"/>
      <c r="G9" s="243">
        <f>ROUND(E9*F9,2)</f>
        <v>0</v>
      </c>
      <c r="H9" s="242"/>
      <c r="I9" s="243">
        <f>ROUND(E9*H9,2)</f>
        <v>0</v>
      </c>
      <c r="J9" s="242"/>
      <c r="K9" s="243">
        <f>ROUND(E9*J9,2)</f>
        <v>0</v>
      </c>
      <c r="L9" s="243">
        <v>21</v>
      </c>
      <c r="M9" s="243">
        <f>G9*(1+L9/100)</f>
        <v>0</v>
      </c>
      <c r="N9" s="241">
        <v>3.9300000000000002E-2</v>
      </c>
      <c r="O9" s="241">
        <f>ROUND(E9*N9,2)</f>
        <v>15.44</v>
      </c>
      <c r="P9" s="241">
        <v>0</v>
      </c>
      <c r="Q9" s="241">
        <f>ROUND(E9*P9,2)</f>
        <v>0</v>
      </c>
      <c r="R9" s="243"/>
      <c r="S9" s="243" t="s">
        <v>527</v>
      </c>
      <c r="T9" s="244" t="s">
        <v>191</v>
      </c>
      <c r="U9" s="222">
        <v>0</v>
      </c>
      <c r="V9" s="222">
        <f>ROUND(E9*U9,2)</f>
        <v>0</v>
      </c>
      <c r="W9" s="222"/>
      <c r="X9" s="222" t="s">
        <v>213</v>
      </c>
      <c r="Y9" s="222" t="s">
        <v>192</v>
      </c>
      <c r="Z9" s="212"/>
      <c r="AA9" s="212"/>
      <c r="AB9" s="212"/>
      <c r="AC9" s="212"/>
      <c r="AD9" s="212"/>
      <c r="AE9" s="212"/>
      <c r="AF9" s="212"/>
      <c r="AG9" s="212" t="s">
        <v>829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830</v>
      </c>
      <c r="C10" s="246" t="s">
        <v>831</v>
      </c>
      <c r="D10" s="240" t="s">
        <v>342</v>
      </c>
      <c r="E10" s="241">
        <v>110</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527</v>
      </c>
      <c r="T10" s="244" t="s">
        <v>191</v>
      </c>
      <c r="U10" s="222">
        <v>0</v>
      </c>
      <c r="V10" s="222">
        <f>ROUND(E10*U10,2)</f>
        <v>0</v>
      </c>
      <c r="W10" s="222"/>
      <c r="X10" s="222" t="s">
        <v>213</v>
      </c>
      <c r="Y10" s="222" t="s">
        <v>192</v>
      </c>
      <c r="Z10" s="212"/>
      <c r="AA10" s="212"/>
      <c r="AB10" s="212"/>
      <c r="AC10" s="212"/>
      <c r="AD10" s="212"/>
      <c r="AE10" s="212"/>
      <c r="AF10" s="212"/>
      <c r="AG10" s="212" t="s">
        <v>829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832</v>
      </c>
      <c r="C11" s="246" t="s">
        <v>833</v>
      </c>
      <c r="D11" s="240" t="s">
        <v>342</v>
      </c>
      <c r="E11" s="241">
        <v>73</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527</v>
      </c>
      <c r="T11" s="244" t="s">
        <v>191</v>
      </c>
      <c r="U11" s="222">
        <v>0</v>
      </c>
      <c r="V11" s="222">
        <f>ROUND(E11*U11,2)</f>
        <v>0</v>
      </c>
      <c r="W11" s="222"/>
      <c r="X11" s="222" t="s">
        <v>213</v>
      </c>
      <c r="Y11" s="222" t="s">
        <v>192</v>
      </c>
      <c r="Z11" s="212"/>
      <c r="AA11" s="212"/>
      <c r="AB11" s="212"/>
      <c r="AC11" s="212"/>
      <c r="AD11" s="212"/>
      <c r="AE11" s="212"/>
      <c r="AF11" s="212"/>
      <c r="AG11" s="212" t="s">
        <v>829</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834</v>
      </c>
      <c r="C12" s="246" t="s">
        <v>835</v>
      </c>
      <c r="D12" s="240" t="s">
        <v>342</v>
      </c>
      <c r="E12" s="241">
        <v>86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527</v>
      </c>
      <c r="T12" s="244" t="s">
        <v>191</v>
      </c>
      <c r="U12" s="222">
        <v>0</v>
      </c>
      <c r="V12" s="222">
        <f>ROUND(E12*U12,2)</f>
        <v>0</v>
      </c>
      <c r="W12" s="222"/>
      <c r="X12" s="222" t="s">
        <v>213</v>
      </c>
      <c r="Y12" s="222" t="s">
        <v>192</v>
      </c>
      <c r="Z12" s="212"/>
      <c r="AA12" s="212"/>
      <c r="AB12" s="212"/>
      <c r="AC12" s="212"/>
      <c r="AD12" s="212"/>
      <c r="AE12" s="212"/>
      <c r="AF12" s="212"/>
      <c r="AG12" s="212" t="s">
        <v>829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836</v>
      </c>
      <c r="C13" s="246" t="s">
        <v>837</v>
      </c>
      <c r="D13" s="240" t="s">
        <v>342</v>
      </c>
      <c r="E13" s="241">
        <v>73</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c r="S13" s="243" t="s">
        <v>527</v>
      </c>
      <c r="T13" s="244" t="s">
        <v>191</v>
      </c>
      <c r="U13" s="222">
        <v>0</v>
      </c>
      <c r="V13" s="222">
        <f>ROUND(E13*U13,2)</f>
        <v>0</v>
      </c>
      <c r="W13" s="222"/>
      <c r="X13" s="222" t="s">
        <v>213</v>
      </c>
      <c r="Y13" s="222" t="s">
        <v>192</v>
      </c>
      <c r="Z13" s="212"/>
      <c r="AA13" s="212"/>
      <c r="AB13" s="212"/>
      <c r="AC13" s="212"/>
      <c r="AD13" s="212"/>
      <c r="AE13" s="212"/>
      <c r="AF13" s="212"/>
      <c r="AG13" s="212" t="s">
        <v>829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838</v>
      </c>
      <c r="C14" s="246" t="s">
        <v>839</v>
      </c>
      <c r="D14" s="240" t="s">
        <v>342</v>
      </c>
      <c r="E14" s="241">
        <v>51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527</v>
      </c>
      <c r="T14" s="244" t="s">
        <v>191</v>
      </c>
      <c r="U14" s="222">
        <v>0</v>
      </c>
      <c r="V14" s="222">
        <f>ROUND(E14*U14,2)</f>
        <v>0</v>
      </c>
      <c r="W14" s="222"/>
      <c r="X14" s="222" t="s">
        <v>213</v>
      </c>
      <c r="Y14" s="222" t="s">
        <v>192</v>
      </c>
      <c r="Z14" s="212"/>
      <c r="AA14" s="212"/>
      <c r="AB14" s="212"/>
      <c r="AC14" s="212"/>
      <c r="AD14" s="212"/>
      <c r="AE14" s="212"/>
      <c r="AF14" s="212"/>
      <c r="AG14" s="212" t="s">
        <v>829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840</v>
      </c>
      <c r="C15" s="246" t="s">
        <v>841</v>
      </c>
      <c r="D15" s="240" t="s">
        <v>0</v>
      </c>
      <c r="E15" s="241">
        <v>794.03700000000003</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527</v>
      </c>
      <c r="T15" s="244" t="s">
        <v>191</v>
      </c>
      <c r="U15" s="222">
        <v>0</v>
      </c>
      <c r="V15" s="222">
        <f>ROUND(E15*U15,2)</f>
        <v>0</v>
      </c>
      <c r="W15" s="222"/>
      <c r="X15" s="222" t="s">
        <v>213</v>
      </c>
      <c r="Y15" s="222" t="s">
        <v>192</v>
      </c>
      <c r="Z15" s="212"/>
      <c r="AA15" s="212"/>
      <c r="AB15" s="212"/>
      <c r="AC15" s="212"/>
      <c r="AD15" s="212"/>
      <c r="AE15" s="212"/>
      <c r="AF15" s="212"/>
      <c r="AG15" s="212" t="s">
        <v>829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4" t="s">
        <v>185</v>
      </c>
      <c r="B16" s="225" t="s">
        <v>119</v>
      </c>
      <c r="C16" s="245" t="s">
        <v>120</v>
      </c>
      <c r="D16" s="226"/>
      <c r="E16" s="227"/>
      <c r="F16" s="228"/>
      <c r="G16" s="228">
        <f>SUMIF(AG17:AG17,"&lt;&gt;NOR",G17:G17)</f>
        <v>0</v>
      </c>
      <c r="H16" s="228"/>
      <c r="I16" s="228">
        <f>SUM(I17:I17)</f>
        <v>0</v>
      </c>
      <c r="J16" s="228"/>
      <c r="K16" s="228">
        <f>SUM(K17:K17)</f>
        <v>0</v>
      </c>
      <c r="L16" s="228"/>
      <c r="M16" s="228">
        <f>SUM(M17:M17)</f>
        <v>0</v>
      </c>
      <c r="N16" s="227"/>
      <c r="O16" s="227">
        <f>SUM(O17:O17)</f>
        <v>0.02</v>
      </c>
      <c r="P16" s="227"/>
      <c r="Q16" s="227">
        <f>SUM(Q17:Q17)</f>
        <v>0</v>
      </c>
      <c r="R16" s="228"/>
      <c r="S16" s="228"/>
      <c r="T16" s="229"/>
      <c r="U16" s="223"/>
      <c r="V16" s="223">
        <f>SUM(V17:V17)</f>
        <v>0</v>
      </c>
      <c r="W16" s="223"/>
      <c r="X16" s="223"/>
      <c r="Y16" s="223"/>
      <c r="AG16" t="s">
        <v>186</v>
      </c>
    </row>
    <row r="17" spans="1:60" outlineLevel="1" x14ac:dyDescent="0.25">
      <c r="A17" s="238">
        <v>8</v>
      </c>
      <c r="B17" s="239" t="s">
        <v>842</v>
      </c>
      <c r="C17" s="246" t="s">
        <v>843</v>
      </c>
      <c r="D17" s="240" t="s">
        <v>226</v>
      </c>
      <c r="E17" s="241">
        <v>6</v>
      </c>
      <c r="F17" s="242"/>
      <c r="G17" s="243">
        <f>ROUND(E17*F17,2)</f>
        <v>0</v>
      </c>
      <c r="H17" s="242"/>
      <c r="I17" s="243">
        <f>ROUND(E17*H17,2)</f>
        <v>0</v>
      </c>
      <c r="J17" s="242"/>
      <c r="K17" s="243">
        <f>ROUND(E17*J17,2)</f>
        <v>0</v>
      </c>
      <c r="L17" s="243">
        <v>21</v>
      </c>
      <c r="M17" s="243">
        <f>G17*(1+L17/100)</f>
        <v>0</v>
      </c>
      <c r="N17" s="241">
        <v>3.1800000000000001E-3</v>
      </c>
      <c r="O17" s="241">
        <f>ROUND(E17*N17,2)</f>
        <v>0.02</v>
      </c>
      <c r="P17" s="241">
        <v>0</v>
      </c>
      <c r="Q17" s="241">
        <f>ROUND(E17*P17,2)</f>
        <v>0</v>
      </c>
      <c r="R17" s="243"/>
      <c r="S17" s="243" t="s">
        <v>527</v>
      </c>
      <c r="T17" s="244" t="s">
        <v>191</v>
      </c>
      <c r="U17" s="222">
        <v>0</v>
      </c>
      <c r="V17" s="222">
        <f>ROUND(E17*U17,2)</f>
        <v>0</v>
      </c>
      <c r="W17" s="222"/>
      <c r="X17" s="222" t="s">
        <v>213</v>
      </c>
      <c r="Y17" s="222" t="s">
        <v>192</v>
      </c>
      <c r="Z17" s="212"/>
      <c r="AA17" s="212"/>
      <c r="AB17" s="212"/>
      <c r="AC17" s="212"/>
      <c r="AD17" s="212"/>
      <c r="AE17" s="212"/>
      <c r="AF17" s="212"/>
      <c r="AG17" s="212" t="s">
        <v>829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5">
      <c r="A18" s="224" t="s">
        <v>185</v>
      </c>
      <c r="B18" s="225" t="s">
        <v>121</v>
      </c>
      <c r="C18" s="245" t="s">
        <v>122</v>
      </c>
      <c r="D18" s="226"/>
      <c r="E18" s="227"/>
      <c r="F18" s="228"/>
      <c r="G18" s="228">
        <f>SUMIF(AG19:AG32,"&lt;&gt;NOR",G19:G32)</f>
        <v>0</v>
      </c>
      <c r="H18" s="228"/>
      <c r="I18" s="228">
        <f>SUM(I19:I32)</f>
        <v>0</v>
      </c>
      <c r="J18" s="228"/>
      <c r="K18" s="228">
        <f>SUM(K19:K32)</f>
        <v>0</v>
      </c>
      <c r="L18" s="228"/>
      <c r="M18" s="228">
        <f>SUM(M19:M32)</f>
        <v>0</v>
      </c>
      <c r="N18" s="227"/>
      <c r="O18" s="227">
        <f>SUM(O19:O32)</f>
        <v>26.45</v>
      </c>
      <c r="P18" s="227"/>
      <c r="Q18" s="227">
        <f>SUM(Q19:Q32)</f>
        <v>0</v>
      </c>
      <c r="R18" s="228"/>
      <c r="S18" s="228"/>
      <c r="T18" s="229"/>
      <c r="U18" s="223"/>
      <c r="V18" s="223">
        <f>SUM(V19:V32)</f>
        <v>0</v>
      </c>
      <c r="W18" s="223"/>
      <c r="X18" s="223"/>
      <c r="Y18" s="223"/>
      <c r="AG18" t="s">
        <v>186</v>
      </c>
    </row>
    <row r="19" spans="1:60" outlineLevel="1" x14ac:dyDescent="0.25">
      <c r="A19" s="238">
        <v>9</v>
      </c>
      <c r="B19" s="239" t="s">
        <v>844</v>
      </c>
      <c r="C19" s="246" t="s">
        <v>845</v>
      </c>
      <c r="D19" s="240" t="s">
        <v>226</v>
      </c>
      <c r="E19" s="241">
        <v>2</v>
      </c>
      <c r="F19" s="242"/>
      <c r="G19" s="243">
        <f>ROUND(E19*F19,2)</f>
        <v>0</v>
      </c>
      <c r="H19" s="242"/>
      <c r="I19" s="243">
        <f>ROUND(E19*H19,2)</f>
        <v>0</v>
      </c>
      <c r="J19" s="242"/>
      <c r="K19" s="243">
        <f>ROUND(E19*J19,2)</f>
        <v>0</v>
      </c>
      <c r="L19" s="243">
        <v>21</v>
      </c>
      <c r="M19" s="243">
        <f>G19*(1+L19/100)</f>
        <v>0</v>
      </c>
      <c r="N19" s="241">
        <v>8.5999999999999998E-4</v>
      </c>
      <c r="O19" s="241">
        <f>ROUND(E19*N19,2)</f>
        <v>0</v>
      </c>
      <c r="P19" s="241">
        <v>0</v>
      </c>
      <c r="Q19" s="241">
        <f>ROUND(E19*P19,2)</f>
        <v>0</v>
      </c>
      <c r="R19" s="243"/>
      <c r="S19" s="243" t="s">
        <v>527</v>
      </c>
      <c r="T19" s="244" t="s">
        <v>191</v>
      </c>
      <c r="U19" s="222">
        <v>0</v>
      </c>
      <c r="V19" s="222">
        <f>ROUND(E19*U19,2)</f>
        <v>0</v>
      </c>
      <c r="W19" s="222"/>
      <c r="X19" s="222" t="s">
        <v>213</v>
      </c>
      <c r="Y19" s="222" t="s">
        <v>192</v>
      </c>
      <c r="Z19" s="212"/>
      <c r="AA19" s="212"/>
      <c r="AB19" s="212"/>
      <c r="AC19" s="212"/>
      <c r="AD19" s="212"/>
      <c r="AE19" s="212"/>
      <c r="AF19" s="212"/>
      <c r="AG19" s="212" t="s">
        <v>829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10</v>
      </c>
      <c r="B20" s="239" t="s">
        <v>846</v>
      </c>
      <c r="C20" s="246" t="s">
        <v>847</v>
      </c>
      <c r="D20" s="240" t="s">
        <v>226</v>
      </c>
      <c r="E20" s="241">
        <v>2</v>
      </c>
      <c r="F20" s="242"/>
      <c r="G20" s="243">
        <f>ROUND(E20*F20,2)</f>
        <v>0</v>
      </c>
      <c r="H20" s="242"/>
      <c r="I20" s="243">
        <f>ROUND(E20*H20,2)</f>
        <v>0</v>
      </c>
      <c r="J20" s="242"/>
      <c r="K20" s="243">
        <f>ROUND(E20*J20,2)</f>
        <v>0</v>
      </c>
      <c r="L20" s="243">
        <v>21</v>
      </c>
      <c r="M20" s="243">
        <f>G20*(1+L20/100)</f>
        <v>0</v>
      </c>
      <c r="N20" s="241">
        <v>1.6000000000000001E-3</v>
      </c>
      <c r="O20" s="241">
        <f>ROUND(E20*N20,2)</f>
        <v>0</v>
      </c>
      <c r="P20" s="241">
        <v>0</v>
      </c>
      <c r="Q20" s="241">
        <f>ROUND(E20*P20,2)</f>
        <v>0</v>
      </c>
      <c r="R20" s="243"/>
      <c r="S20" s="243" t="s">
        <v>527</v>
      </c>
      <c r="T20" s="244" t="s">
        <v>191</v>
      </c>
      <c r="U20" s="222">
        <v>0</v>
      </c>
      <c r="V20" s="222">
        <f>ROUND(E20*U20,2)</f>
        <v>0</v>
      </c>
      <c r="W20" s="222"/>
      <c r="X20" s="222" t="s">
        <v>213</v>
      </c>
      <c r="Y20" s="222" t="s">
        <v>192</v>
      </c>
      <c r="Z20" s="212"/>
      <c r="AA20" s="212"/>
      <c r="AB20" s="212"/>
      <c r="AC20" s="212"/>
      <c r="AD20" s="212"/>
      <c r="AE20" s="212"/>
      <c r="AF20" s="212"/>
      <c r="AG20" s="212" t="s">
        <v>829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11</v>
      </c>
      <c r="B21" s="239" t="s">
        <v>848</v>
      </c>
      <c r="C21" s="246" t="s">
        <v>849</v>
      </c>
      <c r="D21" s="240" t="s">
        <v>342</v>
      </c>
      <c r="E21" s="241">
        <v>110</v>
      </c>
      <c r="F21" s="242"/>
      <c r="G21" s="243">
        <f>ROUND(E21*F21,2)</f>
        <v>0</v>
      </c>
      <c r="H21" s="242"/>
      <c r="I21" s="243">
        <f>ROUND(E21*H21,2)</f>
        <v>0</v>
      </c>
      <c r="J21" s="242"/>
      <c r="K21" s="243">
        <f>ROUND(E21*J21,2)</f>
        <v>0</v>
      </c>
      <c r="L21" s="243">
        <v>21</v>
      </c>
      <c r="M21" s="243">
        <f>G21*(1+L21/100)</f>
        <v>0</v>
      </c>
      <c r="N21" s="241">
        <v>4.9500000000000002E-2</v>
      </c>
      <c r="O21" s="241">
        <f>ROUND(E21*N21,2)</f>
        <v>5.45</v>
      </c>
      <c r="P21" s="241">
        <v>0</v>
      </c>
      <c r="Q21" s="241">
        <f>ROUND(E21*P21,2)</f>
        <v>0</v>
      </c>
      <c r="R21" s="243"/>
      <c r="S21" s="243" t="s">
        <v>527</v>
      </c>
      <c r="T21" s="244" t="s">
        <v>191</v>
      </c>
      <c r="U21" s="222">
        <v>0</v>
      </c>
      <c r="V21" s="222">
        <f>ROUND(E21*U21,2)</f>
        <v>0</v>
      </c>
      <c r="W21" s="222"/>
      <c r="X21" s="222" t="s">
        <v>213</v>
      </c>
      <c r="Y21" s="222" t="s">
        <v>192</v>
      </c>
      <c r="Z21" s="212"/>
      <c r="AA21" s="212"/>
      <c r="AB21" s="212"/>
      <c r="AC21" s="212"/>
      <c r="AD21" s="212"/>
      <c r="AE21" s="212"/>
      <c r="AF21" s="212"/>
      <c r="AG21" s="212" t="s">
        <v>829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12</v>
      </c>
      <c r="B22" s="239" t="s">
        <v>850</v>
      </c>
      <c r="C22" s="246" t="s">
        <v>851</v>
      </c>
      <c r="D22" s="240" t="s">
        <v>342</v>
      </c>
      <c r="E22" s="241">
        <v>73</v>
      </c>
      <c r="F22" s="242"/>
      <c r="G22" s="243">
        <f>ROUND(E22*F22,2)</f>
        <v>0</v>
      </c>
      <c r="H22" s="242"/>
      <c r="I22" s="243">
        <f>ROUND(E22*H22,2)</f>
        <v>0</v>
      </c>
      <c r="J22" s="242"/>
      <c r="K22" s="243">
        <f>ROUND(E22*J22,2)</f>
        <v>0</v>
      </c>
      <c r="L22" s="243">
        <v>21</v>
      </c>
      <c r="M22" s="243">
        <f>G22*(1+L22/100)</f>
        <v>0</v>
      </c>
      <c r="N22" s="241">
        <v>5.11E-2</v>
      </c>
      <c r="O22" s="241">
        <f>ROUND(E22*N22,2)</f>
        <v>3.73</v>
      </c>
      <c r="P22" s="241">
        <v>0</v>
      </c>
      <c r="Q22" s="241">
        <f>ROUND(E22*P22,2)</f>
        <v>0</v>
      </c>
      <c r="R22" s="243"/>
      <c r="S22" s="243" t="s">
        <v>527</v>
      </c>
      <c r="T22" s="244" t="s">
        <v>191</v>
      </c>
      <c r="U22" s="222">
        <v>0</v>
      </c>
      <c r="V22" s="222">
        <f>ROUND(E22*U22,2)</f>
        <v>0</v>
      </c>
      <c r="W22" s="222"/>
      <c r="X22" s="222" t="s">
        <v>213</v>
      </c>
      <c r="Y22" s="222" t="s">
        <v>192</v>
      </c>
      <c r="Z22" s="212"/>
      <c r="AA22" s="212"/>
      <c r="AB22" s="212"/>
      <c r="AC22" s="212"/>
      <c r="AD22" s="212"/>
      <c r="AE22" s="212"/>
      <c r="AF22" s="212"/>
      <c r="AG22" s="212" t="s">
        <v>829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852</v>
      </c>
      <c r="C23" s="246" t="s">
        <v>853</v>
      </c>
      <c r="D23" s="240" t="s">
        <v>342</v>
      </c>
      <c r="E23" s="241">
        <v>86</v>
      </c>
      <c r="F23" s="242"/>
      <c r="G23" s="243">
        <f>ROUND(E23*F23,2)</f>
        <v>0</v>
      </c>
      <c r="H23" s="242"/>
      <c r="I23" s="243">
        <f>ROUND(E23*H23,2)</f>
        <v>0</v>
      </c>
      <c r="J23" s="242"/>
      <c r="K23" s="243">
        <f>ROUND(E23*J23,2)</f>
        <v>0</v>
      </c>
      <c r="L23" s="243">
        <v>21</v>
      </c>
      <c r="M23" s="243">
        <f>G23*(1+L23/100)</f>
        <v>0</v>
      </c>
      <c r="N23" s="241">
        <v>5.9339999999999997E-2</v>
      </c>
      <c r="O23" s="241">
        <f>ROUND(E23*N23,2)</f>
        <v>5.0999999999999996</v>
      </c>
      <c r="P23" s="241">
        <v>0</v>
      </c>
      <c r="Q23" s="241">
        <f>ROUND(E23*P23,2)</f>
        <v>0</v>
      </c>
      <c r="R23" s="243"/>
      <c r="S23" s="243" t="s">
        <v>527</v>
      </c>
      <c r="T23" s="244" t="s">
        <v>191</v>
      </c>
      <c r="U23" s="222">
        <v>0</v>
      </c>
      <c r="V23" s="222">
        <f>ROUND(E23*U23,2)</f>
        <v>0</v>
      </c>
      <c r="W23" s="222"/>
      <c r="X23" s="222" t="s">
        <v>213</v>
      </c>
      <c r="Y23" s="222" t="s">
        <v>192</v>
      </c>
      <c r="Z23" s="212"/>
      <c r="AA23" s="212"/>
      <c r="AB23" s="212"/>
      <c r="AC23" s="212"/>
      <c r="AD23" s="212"/>
      <c r="AE23" s="212"/>
      <c r="AF23" s="212"/>
      <c r="AG23" s="212" t="s">
        <v>829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854</v>
      </c>
      <c r="C24" s="246" t="s">
        <v>855</v>
      </c>
      <c r="D24" s="240" t="s">
        <v>342</v>
      </c>
      <c r="E24" s="241">
        <v>73</v>
      </c>
      <c r="F24" s="242"/>
      <c r="G24" s="243">
        <f>ROUND(E24*F24,2)</f>
        <v>0</v>
      </c>
      <c r="H24" s="242"/>
      <c r="I24" s="243">
        <f>ROUND(E24*H24,2)</f>
        <v>0</v>
      </c>
      <c r="J24" s="242"/>
      <c r="K24" s="243">
        <f>ROUND(E24*J24,2)</f>
        <v>0</v>
      </c>
      <c r="L24" s="243">
        <v>21</v>
      </c>
      <c r="M24" s="243">
        <f>G24*(1+L24/100)</f>
        <v>0</v>
      </c>
      <c r="N24" s="241">
        <v>0.10877000000000001</v>
      </c>
      <c r="O24" s="241">
        <f>ROUND(E24*N24,2)</f>
        <v>7.94</v>
      </c>
      <c r="P24" s="241">
        <v>0</v>
      </c>
      <c r="Q24" s="241">
        <f>ROUND(E24*P24,2)</f>
        <v>0</v>
      </c>
      <c r="R24" s="243"/>
      <c r="S24" s="243" t="s">
        <v>527</v>
      </c>
      <c r="T24" s="244" t="s">
        <v>191</v>
      </c>
      <c r="U24" s="222">
        <v>0</v>
      </c>
      <c r="V24" s="222">
        <f>ROUND(E24*U24,2)</f>
        <v>0</v>
      </c>
      <c r="W24" s="222"/>
      <c r="X24" s="222" t="s">
        <v>213</v>
      </c>
      <c r="Y24" s="222" t="s">
        <v>192</v>
      </c>
      <c r="Z24" s="212"/>
      <c r="AA24" s="212"/>
      <c r="AB24" s="212"/>
      <c r="AC24" s="212"/>
      <c r="AD24" s="212"/>
      <c r="AE24" s="212"/>
      <c r="AF24" s="212"/>
      <c r="AG24" s="212" t="s">
        <v>829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856</v>
      </c>
      <c r="C25" s="246" t="s">
        <v>857</v>
      </c>
      <c r="D25" s="240" t="s">
        <v>342</v>
      </c>
      <c r="E25" s="241">
        <v>51</v>
      </c>
      <c r="F25" s="242"/>
      <c r="G25" s="243">
        <f>ROUND(E25*F25,2)</f>
        <v>0</v>
      </c>
      <c r="H25" s="242"/>
      <c r="I25" s="243">
        <f>ROUND(E25*H25,2)</f>
        <v>0</v>
      </c>
      <c r="J25" s="242"/>
      <c r="K25" s="243">
        <f>ROUND(E25*J25,2)</f>
        <v>0</v>
      </c>
      <c r="L25" s="243">
        <v>21</v>
      </c>
      <c r="M25" s="243">
        <f>G25*(1+L25/100)</f>
        <v>0</v>
      </c>
      <c r="N25" s="241">
        <v>8.1089999999999995E-2</v>
      </c>
      <c r="O25" s="241">
        <f>ROUND(E25*N25,2)</f>
        <v>4.1399999999999997</v>
      </c>
      <c r="P25" s="241">
        <v>0</v>
      </c>
      <c r="Q25" s="241">
        <f>ROUND(E25*P25,2)</f>
        <v>0</v>
      </c>
      <c r="R25" s="243"/>
      <c r="S25" s="243" t="s">
        <v>527</v>
      </c>
      <c r="T25" s="244" t="s">
        <v>191</v>
      </c>
      <c r="U25" s="222">
        <v>0</v>
      </c>
      <c r="V25" s="222">
        <f>ROUND(E25*U25,2)</f>
        <v>0</v>
      </c>
      <c r="W25" s="222"/>
      <c r="X25" s="222" t="s">
        <v>213</v>
      </c>
      <c r="Y25" s="222" t="s">
        <v>192</v>
      </c>
      <c r="Z25" s="212"/>
      <c r="AA25" s="212"/>
      <c r="AB25" s="212"/>
      <c r="AC25" s="212"/>
      <c r="AD25" s="212"/>
      <c r="AE25" s="212"/>
      <c r="AF25" s="212"/>
      <c r="AG25" s="212" t="s">
        <v>829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858</v>
      </c>
      <c r="C26" s="246" t="s">
        <v>859</v>
      </c>
      <c r="D26" s="240" t="s">
        <v>226</v>
      </c>
      <c r="E26" s="241">
        <v>96</v>
      </c>
      <c r="F26" s="242"/>
      <c r="G26" s="243">
        <f>ROUND(E26*F26,2)</f>
        <v>0</v>
      </c>
      <c r="H26" s="242"/>
      <c r="I26" s="243">
        <f>ROUND(E26*H26,2)</f>
        <v>0</v>
      </c>
      <c r="J26" s="242"/>
      <c r="K26" s="243">
        <f>ROUND(E26*J26,2)</f>
        <v>0</v>
      </c>
      <c r="L26" s="243">
        <v>21</v>
      </c>
      <c r="M26" s="243">
        <f>G26*(1+L26/100)</f>
        <v>0</v>
      </c>
      <c r="N26" s="241">
        <v>9.6000000000000002E-4</v>
      </c>
      <c r="O26" s="241">
        <f>ROUND(E26*N26,2)</f>
        <v>0.09</v>
      </c>
      <c r="P26" s="241">
        <v>0</v>
      </c>
      <c r="Q26" s="241">
        <f>ROUND(E26*P26,2)</f>
        <v>0</v>
      </c>
      <c r="R26" s="243"/>
      <c r="S26" s="243" t="s">
        <v>527</v>
      </c>
      <c r="T26" s="244" t="s">
        <v>191</v>
      </c>
      <c r="U26" s="222">
        <v>0</v>
      </c>
      <c r="V26" s="222">
        <f>ROUND(E26*U26,2)</f>
        <v>0</v>
      </c>
      <c r="W26" s="222"/>
      <c r="X26" s="222" t="s">
        <v>213</v>
      </c>
      <c r="Y26" s="222" t="s">
        <v>192</v>
      </c>
      <c r="Z26" s="212"/>
      <c r="AA26" s="212"/>
      <c r="AB26" s="212"/>
      <c r="AC26" s="212"/>
      <c r="AD26" s="212"/>
      <c r="AE26" s="212"/>
      <c r="AF26" s="212"/>
      <c r="AG26" s="212" t="s">
        <v>829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860</v>
      </c>
      <c r="C27" s="246" t="s">
        <v>861</v>
      </c>
      <c r="D27" s="240" t="s">
        <v>226</v>
      </c>
      <c r="E27" s="241">
        <v>10</v>
      </c>
      <c r="F27" s="242"/>
      <c r="G27" s="243">
        <f>ROUND(E27*F27,2)</f>
        <v>0</v>
      </c>
      <c r="H27" s="242"/>
      <c r="I27" s="243">
        <f>ROUND(E27*H27,2)</f>
        <v>0</v>
      </c>
      <c r="J27" s="242"/>
      <c r="K27" s="243">
        <f>ROUND(E27*J27,2)</f>
        <v>0</v>
      </c>
      <c r="L27" s="243">
        <v>21</v>
      </c>
      <c r="M27" s="243">
        <f>G27*(1+L27/100)</f>
        <v>0</v>
      </c>
      <c r="N27" s="241">
        <v>1E-4</v>
      </c>
      <c r="O27" s="241">
        <f>ROUND(E27*N27,2)</f>
        <v>0</v>
      </c>
      <c r="P27" s="241">
        <v>0</v>
      </c>
      <c r="Q27" s="241">
        <f>ROUND(E27*P27,2)</f>
        <v>0</v>
      </c>
      <c r="R27" s="243"/>
      <c r="S27" s="243" t="s">
        <v>527</v>
      </c>
      <c r="T27" s="244" t="s">
        <v>191</v>
      </c>
      <c r="U27" s="222">
        <v>0</v>
      </c>
      <c r="V27" s="222">
        <f>ROUND(E27*U27,2)</f>
        <v>0</v>
      </c>
      <c r="W27" s="222"/>
      <c r="X27" s="222" t="s">
        <v>213</v>
      </c>
      <c r="Y27" s="222" t="s">
        <v>192</v>
      </c>
      <c r="Z27" s="212"/>
      <c r="AA27" s="212"/>
      <c r="AB27" s="212"/>
      <c r="AC27" s="212"/>
      <c r="AD27" s="212"/>
      <c r="AE27" s="212"/>
      <c r="AF27" s="212"/>
      <c r="AG27" s="212" t="s">
        <v>829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862</v>
      </c>
      <c r="C28" s="246" t="s">
        <v>863</v>
      </c>
      <c r="D28" s="240" t="s">
        <v>226</v>
      </c>
      <c r="E28" s="241">
        <v>8</v>
      </c>
      <c r="F28" s="242"/>
      <c r="G28" s="243">
        <f>ROUND(E28*F28,2)</f>
        <v>0</v>
      </c>
      <c r="H28" s="242"/>
      <c r="I28" s="243">
        <f>ROUND(E28*H28,2)</f>
        <v>0</v>
      </c>
      <c r="J28" s="242"/>
      <c r="K28" s="243">
        <f>ROUND(E28*J28,2)</f>
        <v>0</v>
      </c>
      <c r="L28" s="243">
        <v>21</v>
      </c>
      <c r="M28" s="243">
        <f>G28*(1+L28/100)</f>
        <v>0</v>
      </c>
      <c r="N28" s="241">
        <v>2.4000000000000001E-4</v>
      </c>
      <c r="O28" s="241">
        <f>ROUND(E28*N28,2)</f>
        <v>0</v>
      </c>
      <c r="P28" s="241">
        <v>0</v>
      </c>
      <c r="Q28" s="241">
        <f>ROUND(E28*P28,2)</f>
        <v>0</v>
      </c>
      <c r="R28" s="243"/>
      <c r="S28" s="243" t="s">
        <v>527</v>
      </c>
      <c r="T28" s="244" t="s">
        <v>191</v>
      </c>
      <c r="U28" s="222">
        <v>0</v>
      </c>
      <c r="V28" s="222">
        <f>ROUND(E28*U28,2)</f>
        <v>0</v>
      </c>
      <c r="W28" s="222"/>
      <c r="X28" s="222" t="s">
        <v>213</v>
      </c>
      <c r="Y28" s="222" t="s">
        <v>192</v>
      </c>
      <c r="Z28" s="212"/>
      <c r="AA28" s="212"/>
      <c r="AB28" s="212"/>
      <c r="AC28" s="212"/>
      <c r="AD28" s="212"/>
      <c r="AE28" s="212"/>
      <c r="AF28" s="212"/>
      <c r="AG28" s="212" t="s">
        <v>829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864</v>
      </c>
      <c r="C29" s="246" t="s">
        <v>865</v>
      </c>
      <c r="D29" s="240" t="s">
        <v>226</v>
      </c>
      <c r="E29" s="241">
        <v>8</v>
      </c>
      <c r="F29" s="242"/>
      <c r="G29" s="243">
        <f>ROUND(E29*F29,2)</f>
        <v>0</v>
      </c>
      <c r="H29" s="242"/>
      <c r="I29" s="243">
        <f>ROUND(E29*H29,2)</f>
        <v>0</v>
      </c>
      <c r="J29" s="242"/>
      <c r="K29" s="243">
        <f>ROUND(E29*J29,2)</f>
        <v>0</v>
      </c>
      <c r="L29" s="243">
        <v>21</v>
      </c>
      <c r="M29" s="243">
        <f>G29*(1+L29/100)</f>
        <v>0</v>
      </c>
      <c r="N29" s="241">
        <v>4.0000000000000002E-4</v>
      </c>
      <c r="O29" s="241">
        <f>ROUND(E29*N29,2)</f>
        <v>0</v>
      </c>
      <c r="P29" s="241">
        <v>0</v>
      </c>
      <c r="Q29" s="241">
        <f>ROUND(E29*P29,2)</f>
        <v>0</v>
      </c>
      <c r="R29" s="243"/>
      <c r="S29" s="243" t="s">
        <v>527</v>
      </c>
      <c r="T29" s="244" t="s">
        <v>191</v>
      </c>
      <c r="U29" s="222">
        <v>0</v>
      </c>
      <c r="V29" s="222">
        <f>ROUND(E29*U29,2)</f>
        <v>0</v>
      </c>
      <c r="W29" s="222"/>
      <c r="X29" s="222" t="s">
        <v>213</v>
      </c>
      <c r="Y29" s="222" t="s">
        <v>192</v>
      </c>
      <c r="Z29" s="212"/>
      <c r="AA29" s="212"/>
      <c r="AB29" s="212"/>
      <c r="AC29" s="212"/>
      <c r="AD29" s="212"/>
      <c r="AE29" s="212"/>
      <c r="AF29" s="212"/>
      <c r="AG29" s="212" t="s">
        <v>829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866</v>
      </c>
      <c r="C30" s="246" t="s">
        <v>867</v>
      </c>
      <c r="D30" s="240" t="s">
        <v>226</v>
      </c>
      <c r="E30" s="241">
        <v>6</v>
      </c>
      <c r="F30" s="242"/>
      <c r="G30" s="243">
        <f>ROUND(E30*F30,2)</f>
        <v>0</v>
      </c>
      <c r="H30" s="242"/>
      <c r="I30" s="243">
        <f>ROUND(E30*H30,2)</f>
        <v>0</v>
      </c>
      <c r="J30" s="242"/>
      <c r="K30" s="243">
        <f>ROUND(E30*J30,2)</f>
        <v>0</v>
      </c>
      <c r="L30" s="243">
        <v>21</v>
      </c>
      <c r="M30" s="243">
        <f>G30*(1+L30/100)</f>
        <v>0</v>
      </c>
      <c r="N30" s="241">
        <v>3.6000000000000002E-4</v>
      </c>
      <c r="O30" s="241">
        <f>ROUND(E30*N30,2)</f>
        <v>0</v>
      </c>
      <c r="P30" s="241">
        <v>0</v>
      </c>
      <c r="Q30" s="241">
        <f>ROUND(E30*P30,2)</f>
        <v>0</v>
      </c>
      <c r="R30" s="243"/>
      <c r="S30" s="243" t="s">
        <v>527</v>
      </c>
      <c r="T30" s="244" t="s">
        <v>191</v>
      </c>
      <c r="U30" s="222">
        <v>0</v>
      </c>
      <c r="V30" s="222">
        <f>ROUND(E30*U30,2)</f>
        <v>0</v>
      </c>
      <c r="W30" s="222"/>
      <c r="X30" s="222" t="s">
        <v>213</v>
      </c>
      <c r="Y30" s="222" t="s">
        <v>192</v>
      </c>
      <c r="Z30" s="212"/>
      <c r="AA30" s="212"/>
      <c r="AB30" s="212"/>
      <c r="AC30" s="212"/>
      <c r="AD30" s="212"/>
      <c r="AE30" s="212"/>
      <c r="AF30" s="212"/>
      <c r="AG30" s="212" t="s">
        <v>829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868</v>
      </c>
      <c r="C31" s="246" t="s">
        <v>869</v>
      </c>
      <c r="D31" s="240" t="s">
        <v>342</v>
      </c>
      <c r="E31" s="241">
        <v>393</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527</v>
      </c>
      <c r="T31" s="244" t="s">
        <v>191</v>
      </c>
      <c r="U31" s="222">
        <v>0</v>
      </c>
      <c r="V31" s="222">
        <f>ROUND(E31*U31,2)</f>
        <v>0</v>
      </c>
      <c r="W31" s="222"/>
      <c r="X31" s="222" t="s">
        <v>213</v>
      </c>
      <c r="Y31" s="222" t="s">
        <v>192</v>
      </c>
      <c r="Z31" s="212"/>
      <c r="AA31" s="212"/>
      <c r="AB31" s="212"/>
      <c r="AC31" s="212"/>
      <c r="AD31" s="212"/>
      <c r="AE31" s="212"/>
      <c r="AF31" s="212"/>
      <c r="AG31" s="212" t="s">
        <v>829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870</v>
      </c>
      <c r="C32" s="246" t="s">
        <v>871</v>
      </c>
      <c r="D32" s="240" t="s">
        <v>0</v>
      </c>
      <c r="E32" s="241">
        <v>2746.239</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527</v>
      </c>
      <c r="T32" s="244" t="s">
        <v>191</v>
      </c>
      <c r="U32" s="222">
        <v>0</v>
      </c>
      <c r="V32" s="222">
        <f>ROUND(E32*U32,2)</f>
        <v>0</v>
      </c>
      <c r="W32" s="222"/>
      <c r="X32" s="222" t="s">
        <v>213</v>
      </c>
      <c r="Y32" s="222" t="s">
        <v>192</v>
      </c>
      <c r="Z32" s="212"/>
      <c r="AA32" s="212"/>
      <c r="AB32" s="212"/>
      <c r="AC32" s="212"/>
      <c r="AD32" s="212"/>
      <c r="AE32" s="212"/>
      <c r="AF32" s="212"/>
      <c r="AG32" s="212" t="s">
        <v>829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5">
      <c r="A33" s="224" t="s">
        <v>185</v>
      </c>
      <c r="B33" s="225" t="s">
        <v>123</v>
      </c>
      <c r="C33" s="245" t="s">
        <v>124</v>
      </c>
      <c r="D33" s="226"/>
      <c r="E33" s="227"/>
      <c r="F33" s="228"/>
      <c r="G33" s="228">
        <f>SUMIF(AG34:AG46,"&lt;&gt;NOR",G34:G46)</f>
        <v>0</v>
      </c>
      <c r="H33" s="228"/>
      <c r="I33" s="228">
        <f>SUM(I34:I46)</f>
        <v>0</v>
      </c>
      <c r="J33" s="228"/>
      <c r="K33" s="228">
        <f>SUM(K34:K46)</f>
        <v>0</v>
      </c>
      <c r="L33" s="228"/>
      <c r="M33" s="228">
        <f>SUM(M34:M46)</f>
        <v>0</v>
      </c>
      <c r="N33" s="227"/>
      <c r="O33" s="227">
        <f>SUM(O34:O46)</f>
        <v>0.11</v>
      </c>
      <c r="P33" s="227"/>
      <c r="Q33" s="227">
        <f>SUM(Q34:Q46)</f>
        <v>0</v>
      </c>
      <c r="R33" s="228"/>
      <c r="S33" s="228"/>
      <c r="T33" s="229"/>
      <c r="U33" s="223"/>
      <c r="V33" s="223">
        <f>SUM(V34:V46)</f>
        <v>0</v>
      </c>
      <c r="W33" s="223"/>
      <c r="X33" s="223"/>
      <c r="Y33" s="223"/>
      <c r="AG33" t="s">
        <v>186</v>
      </c>
    </row>
    <row r="34" spans="1:60" outlineLevel="1" x14ac:dyDescent="0.25">
      <c r="A34" s="238">
        <v>23</v>
      </c>
      <c r="B34" s="239" t="s">
        <v>872</v>
      </c>
      <c r="C34" s="246" t="s">
        <v>873</v>
      </c>
      <c r="D34" s="240" t="s">
        <v>226</v>
      </c>
      <c r="E34" s="241">
        <v>48</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527</v>
      </c>
      <c r="T34" s="244" t="s">
        <v>191</v>
      </c>
      <c r="U34" s="222">
        <v>0</v>
      </c>
      <c r="V34" s="222">
        <f>ROUND(E34*U34,2)</f>
        <v>0</v>
      </c>
      <c r="W34" s="222"/>
      <c r="X34" s="222" t="s">
        <v>213</v>
      </c>
      <c r="Y34" s="222" t="s">
        <v>192</v>
      </c>
      <c r="Z34" s="212"/>
      <c r="AA34" s="212"/>
      <c r="AB34" s="212"/>
      <c r="AC34" s="212"/>
      <c r="AD34" s="212"/>
      <c r="AE34" s="212"/>
      <c r="AF34" s="212"/>
      <c r="AG34" s="212" t="s">
        <v>829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24</v>
      </c>
      <c r="B35" s="239" t="s">
        <v>874</v>
      </c>
      <c r="C35" s="246" t="s">
        <v>875</v>
      </c>
      <c r="D35" s="240" t="s">
        <v>876</v>
      </c>
      <c r="E35" s="241">
        <v>1</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527</v>
      </c>
      <c r="T35" s="244" t="s">
        <v>191</v>
      </c>
      <c r="U35" s="222">
        <v>0</v>
      </c>
      <c r="V35" s="222">
        <f>ROUND(E35*U35,2)</f>
        <v>0</v>
      </c>
      <c r="W35" s="222"/>
      <c r="X35" s="222" t="s">
        <v>213</v>
      </c>
      <c r="Y35" s="222" t="s">
        <v>192</v>
      </c>
      <c r="Z35" s="212"/>
      <c r="AA35" s="212"/>
      <c r="AB35" s="212"/>
      <c r="AC35" s="212"/>
      <c r="AD35" s="212"/>
      <c r="AE35" s="212"/>
      <c r="AF35" s="212"/>
      <c r="AG35" s="212" t="s">
        <v>829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25</v>
      </c>
      <c r="B36" s="239" t="s">
        <v>877</v>
      </c>
      <c r="C36" s="246" t="s">
        <v>878</v>
      </c>
      <c r="D36" s="240" t="s">
        <v>226</v>
      </c>
      <c r="E36" s="241">
        <v>48</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527</v>
      </c>
      <c r="T36" s="244" t="s">
        <v>191</v>
      </c>
      <c r="U36" s="222">
        <v>0</v>
      </c>
      <c r="V36" s="222">
        <f>ROUND(E36*U36,2)</f>
        <v>0</v>
      </c>
      <c r="W36" s="222"/>
      <c r="X36" s="222" t="s">
        <v>318</v>
      </c>
      <c r="Y36" s="222" t="s">
        <v>192</v>
      </c>
      <c r="Z36" s="212"/>
      <c r="AA36" s="212"/>
      <c r="AB36" s="212"/>
      <c r="AC36" s="212"/>
      <c r="AD36" s="212"/>
      <c r="AE36" s="212"/>
      <c r="AF36" s="212"/>
      <c r="AG36" s="212" t="s">
        <v>879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26</v>
      </c>
      <c r="B37" s="239" t="s">
        <v>880</v>
      </c>
      <c r="C37" s="246" t="s">
        <v>881</v>
      </c>
      <c r="D37" s="240" t="s">
        <v>226</v>
      </c>
      <c r="E37" s="241">
        <v>48</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527</v>
      </c>
      <c r="T37" s="244" t="s">
        <v>191</v>
      </c>
      <c r="U37" s="222">
        <v>0</v>
      </c>
      <c r="V37" s="222">
        <f>ROUND(E37*U37,2)</f>
        <v>0</v>
      </c>
      <c r="W37" s="222"/>
      <c r="X37" s="222" t="s">
        <v>318</v>
      </c>
      <c r="Y37" s="222" t="s">
        <v>192</v>
      </c>
      <c r="Z37" s="212"/>
      <c r="AA37" s="212"/>
      <c r="AB37" s="212"/>
      <c r="AC37" s="212"/>
      <c r="AD37" s="212"/>
      <c r="AE37" s="212"/>
      <c r="AF37" s="212"/>
      <c r="AG37" s="212" t="s">
        <v>879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27</v>
      </c>
      <c r="B38" s="239" t="s">
        <v>882</v>
      </c>
      <c r="C38" s="246" t="s">
        <v>883</v>
      </c>
      <c r="D38" s="240" t="s">
        <v>226</v>
      </c>
      <c r="E38" s="241">
        <v>96</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527</v>
      </c>
      <c r="T38" s="244" t="s">
        <v>191</v>
      </c>
      <c r="U38" s="222">
        <v>0</v>
      </c>
      <c r="V38" s="222">
        <f>ROUND(E38*U38,2)</f>
        <v>0</v>
      </c>
      <c r="W38" s="222"/>
      <c r="X38" s="222" t="s">
        <v>318</v>
      </c>
      <c r="Y38" s="222" t="s">
        <v>192</v>
      </c>
      <c r="Z38" s="212"/>
      <c r="AA38" s="212"/>
      <c r="AB38" s="212"/>
      <c r="AC38" s="212"/>
      <c r="AD38" s="212"/>
      <c r="AE38" s="212"/>
      <c r="AF38" s="212"/>
      <c r="AG38" s="212" t="s">
        <v>879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28</v>
      </c>
      <c r="B39" s="239" t="s">
        <v>884</v>
      </c>
      <c r="C39" s="246" t="s">
        <v>885</v>
      </c>
      <c r="D39" s="240" t="s">
        <v>226</v>
      </c>
      <c r="E39" s="241">
        <v>2</v>
      </c>
      <c r="F39" s="242"/>
      <c r="G39" s="243">
        <f>ROUND(E39*F39,2)</f>
        <v>0</v>
      </c>
      <c r="H39" s="242"/>
      <c r="I39" s="243">
        <f>ROUND(E39*H39,2)</f>
        <v>0</v>
      </c>
      <c r="J39" s="242"/>
      <c r="K39" s="243">
        <f>ROUND(E39*J39,2)</f>
        <v>0</v>
      </c>
      <c r="L39" s="243">
        <v>21</v>
      </c>
      <c r="M39" s="243">
        <f>G39*(1+L39/100)</f>
        <v>0</v>
      </c>
      <c r="N39" s="241">
        <v>5.9999999999999995E-4</v>
      </c>
      <c r="O39" s="241">
        <f>ROUND(E39*N39,2)</f>
        <v>0</v>
      </c>
      <c r="P39" s="241">
        <v>0</v>
      </c>
      <c r="Q39" s="241">
        <f>ROUND(E39*P39,2)</f>
        <v>0</v>
      </c>
      <c r="R39" s="243"/>
      <c r="S39" s="243" t="s">
        <v>527</v>
      </c>
      <c r="T39" s="244" t="s">
        <v>191</v>
      </c>
      <c r="U39" s="222">
        <v>0</v>
      </c>
      <c r="V39" s="222">
        <f>ROUND(E39*U39,2)</f>
        <v>0</v>
      </c>
      <c r="W39" s="222"/>
      <c r="X39" s="222" t="s">
        <v>213</v>
      </c>
      <c r="Y39" s="222" t="s">
        <v>192</v>
      </c>
      <c r="Z39" s="212"/>
      <c r="AA39" s="212"/>
      <c r="AB39" s="212"/>
      <c r="AC39" s="212"/>
      <c r="AD39" s="212"/>
      <c r="AE39" s="212"/>
      <c r="AF39" s="212"/>
      <c r="AG39" s="212" t="s">
        <v>829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29</v>
      </c>
      <c r="B40" s="239" t="s">
        <v>886</v>
      </c>
      <c r="C40" s="246" t="s">
        <v>887</v>
      </c>
      <c r="D40" s="240" t="s">
        <v>226</v>
      </c>
      <c r="E40" s="241">
        <v>1</v>
      </c>
      <c r="F40" s="242"/>
      <c r="G40" s="243">
        <f>ROUND(E40*F40,2)</f>
        <v>0</v>
      </c>
      <c r="H40" s="242"/>
      <c r="I40" s="243">
        <f>ROUND(E40*H40,2)</f>
        <v>0</v>
      </c>
      <c r="J40" s="242"/>
      <c r="K40" s="243">
        <f>ROUND(E40*J40,2)</f>
        <v>0</v>
      </c>
      <c r="L40" s="243">
        <v>21</v>
      </c>
      <c r="M40" s="243">
        <f>G40*(1+L40/100)</f>
        <v>0</v>
      </c>
      <c r="N40" s="241">
        <v>9.7000000000000005E-4</v>
      </c>
      <c r="O40" s="241">
        <f>ROUND(E40*N40,2)</f>
        <v>0</v>
      </c>
      <c r="P40" s="241">
        <v>0</v>
      </c>
      <c r="Q40" s="241">
        <f>ROUND(E40*P40,2)</f>
        <v>0</v>
      </c>
      <c r="R40" s="243"/>
      <c r="S40" s="243" t="s">
        <v>527</v>
      </c>
      <c r="T40" s="244" t="s">
        <v>191</v>
      </c>
      <c r="U40" s="222">
        <v>0</v>
      </c>
      <c r="V40" s="222">
        <f>ROUND(E40*U40,2)</f>
        <v>0</v>
      </c>
      <c r="W40" s="222"/>
      <c r="X40" s="222" t="s">
        <v>213</v>
      </c>
      <c r="Y40" s="222" t="s">
        <v>192</v>
      </c>
      <c r="Z40" s="212"/>
      <c r="AA40" s="212"/>
      <c r="AB40" s="212"/>
      <c r="AC40" s="212"/>
      <c r="AD40" s="212"/>
      <c r="AE40" s="212"/>
      <c r="AF40" s="212"/>
      <c r="AG40" s="212" t="s">
        <v>829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30</v>
      </c>
      <c r="B41" s="239" t="s">
        <v>888</v>
      </c>
      <c r="C41" s="246" t="s">
        <v>889</v>
      </c>
      <c r="D41" s="240" t="s">
        <v>226</v>
      </c>
      <c r="E41" s="241">
        <v>12</v>
      </c>
      <c r="F41" s="242"/>
      <c r="G41" s="243">
        <f>ROUND(E41*F41,2)</f>
        <v>0</v>
      </c>
      <c r="H41" s="242"/>
      <c r="I41" s="243">
        <f>ROUND(E41*H41,2)</f>
        <v>0</v>
      </c>
      <c r="J41" s="242"/>
      <c r="K41" s="243">
        <f>ROUND(E41*J41,2)</f>
        <v>0</v>
      </c>
      <c r="L41" s="243">
        <v>21</v>
      </c>
      <c r="M41" s="243">
        <f>G41*(1+L41/100)</f>
        <v>0</v>
      </c>
      <c r="N41" s="241">
        <v>5.4000000000000003E-3</v>
      </c>
      <c r="O41" s="241">
        <f>ROUND(E41*N41,2)</f>
        <v>0.06</v>
      </c>
      <c r="P41" s="241">
        <v>0</v>
      </c>
      <c r="Q41" s="241">
        <f>ROUND(E41*P41,2)</f>
        <v>0</v>
      </c>
      <c r="R41" s="243"/>
      <c r="S41" s="243" t="s">
        <v>527</v>
      </c>
      <c r="T41" s="244" t="s">
        <v>191</v>
      </c>
      <c r="U41" s="222">
        <v>0</v>
      </c>
      <c r="V41" s="222">
        <f>ROUND(E41*U41,2)</f>
        <v>0</v>
      </c>
      <c r="W41" s="222"/>
      <c r="X41" s="222" t="s">
        <v>213</v>
      </c>
      <c r="Y41" s="222" t="s">
        <v>192</v>
      </c>
      <c r="Z41" s="212"/>
      <c r="AA41" s="212"/>
      <c r="AB41" s="212"/>
      <c r="AC41" s="212"/>
      <c r="AD41" s="212"/>
      <c r="AE41" s="212"/>
      <c r="AF41" s="212"/>
      <c r="AG41" s="212" t="s">
        <v>829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31</v>
      </c>
      <c r="B42" s="239" t="s">
        <v>890</v>
      </c>
      <c r="C42" s="246" t="s">
        <v>891</v>
      </c>
      <c r="D42" s="240" t="s">
        <v>226</v>
      </c>
      <c r="E42" s="241">
        <v>6</v>
      </c>
      <c r="F42" s="242"/>
      <c r="G42" s="243">
        <f>ROUND(E42*F42,2)</f>
        <v>0</v>
      </c>
      <c r="H42" s="242"/>
      <c r="I42" s="243">
        <f>ROUND(E42*H42,2)</f>
        <v>0</v>
      </c>
      <c r="J42" s="242"/>
      <c r="K42" s="243">
        <f>ROUND(E42*J42,2)</f>
        <v>0</v>
      </c>
      <c r="L42" s="243">
        <v>21</v>
      </c>
      <c r="M42" s="243">
        <f>G42*(1+L42/100)</f>
        <v>0</v>
      </c>
      <c r="N42" s="241">
        <v>4.5599999999999998E-3</v>
      </c>
      <c r="O42" s="241">
        <f>ROUND(E42*N42,2)</f>
        <v>0.03</v>
      </c>
      <c r="P42" s="241">
        <v>0</v>
      </c>
      <c r="Q42" s="241">
        <f>ROUND(E42*P42,2)</f>
        <v>0</v>
      </c>
      <c r="R42" s="243"/>
      <c r="S42" s="243" t="s">
        <v>527</v>
      </c>
      <c r="T42" s="244" t="s">
        <v>191</v>
      </c>
      <c r="U42" s="222">
        <v>0</v>
      </c>
      <c r="V42" s="222">
        <f>ROUND(E42*U42,2)</f>
        <v>0</v>
      </c>
      <c r="W42" s="222"/>
      <c r="X42" s="222" t="s">
        <v>213</v>
      </c>
      <c r="Y42" s="222" t="s">
        <v>192</v>
      </c>
      <c r="Z42" s="212"/>
      <c r="AA42" s="212"/>
      <c r="AB42" s="212"/>
      <c r="AC42" s="212"/>
      <c r="AD42" s="212"/>
      <c r="AE42" s="212"/>
      <c r="AF42" s="212"/>
      <c r="AG42" s="212" t="s">
        <v>829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32</v>
      </c>
      <c r="B43" s="239" t="s">
        <v>892</v>
      </c>
      <c r="C43" s="246" t="s">
        <v>893</v>
      </c>
      <c r="D43" s="240" t="s">
        <v>226</v>
      </c>
      <c r="E43" s="241">
        <v>6</v>
      </c>
      <c r="F43" s="242"/>
      <c r="G43" s="243">
        <f>ROUND(E43*F43,2)</f>
        <v>0</v>
      </c>
      <c r="H43" s="242"/>
      <c r="I43" s="243">
        <f>ROUND(E43*H43,2)</f>
        <v>0</v>
      </c>
      <c r="J43" s="242"/>
      <c r="K43" s="243">
        <f>ROUND(E43*J43,2)</f>
        <v>0</v>
      </c>
      <c r="L43" s="243">
        <v>21</v>
      </c>
      <c r="M43" s="243">
        <f>G43*(1+L43/100)</f>
        <v>0</v>
      </c>
      <c r="N43" s="241">
        <v>2.82E-3</v>
      </c>
      <c r="O43" s="241">
        <f>ROUND(E43*N43,2)</f>
        <v>0.02</v>
      </c>
      <c r="P43" s="241">
        <v>0</v>
      </c>
      <c r="Q43" s="241">
        <f>ROUND(E43*P43,2)</f>
        <v>0</v>
      </c>
      <c r="R43" s="243"/>
      <c r="S43" s="243" t="s">
        <v>527</v>
      </c>
      <c r="T43" s="244" t="s">
        <v>191</v>
      </c>
      <c r="U43" s="222">
        <v>0</v>
      </c>
      <c r="V43" s="222">
        <f>ROUND(E43*U43,2)</f>
        <v>0</v>
      </c>
      <c r="W43" s="222"/>
      <c r="X43" s="222" t="s">
        <v>213</v>
      </c>
      <c r="Y43" s="222" t="s">
        <v>192</v>
      </c>
      <c r="Z43" s="212"/>
      <c r="AA43" s="212"/>
      <c r="AB43" s="212"/>
      <c r="AC43" s="212"/>
      <c r="AD43" s="212"/>
      <c r="AE43" s="212"/>
      <c r="AF43" s="212"/>
      <c r="AG43" s="212" t="s">
        <v>829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33</v>
      </c>
      <c r="B44" s="239" t="s">
        <v>894</v>
      </c>
      <c r="C44" s="246" t="s">
        <v>895</v>
      </c>
      <c r="D44" s="240" t="s">
        <v>226</v>
      </c>
      <c r="E44" s="241">
        <v>2</v>
      </c>
      <c r="F44" s="242"/>
      <c r="G44" s="243">
        <f>ROUND(E44*F44,2)</f>
        <v>0</v>
      </c>
      <c r="H44" s="242"/>
      <c r="I44" s="243">
        <f>ROUND(E44*H44,2)</f>
        <v>0</v>
      </c>
      <c r="J44" s="242"/>
      <c r="K44" s="243">
        <f>ROUND(E44*J44,2)</f>
        <v>0</v>
      </c>
      <c r="L44" s="243">
        <v>21</v>
      </c>
      <c r="M44" s="243">
        <f>G44*(1+L44/100)</f>
        <v>0</v>
      </c>
      <c r="N44" s="241">
        <v>1E-3</v>
      </c>
      <c r="O44" s="241">
        <f>ROUND(E44*N44,2)</f>
        <v>0</v>
      </c>
      <c r="P44" s="241">
        <v>0</v>
      </c>
      <c r="Q44" s="241">
        <f>ROUND(E44*P44,2)</f>
        <v>0</v>
      </c>
      <c r="R44" s="243"/>
      <c r="S44" s="243" t="s">
        <v>527</v>
      </c>
      <c r="T44" s="244" t="s">
        <v>191</v>
      </c>
      <c r="U44" s="222">
        <v>0</v>
      </c>
      <c r="V44" s="222">
        <f>ROUND(E44*U44,2)</f>
        <v>0</v>
      </c>
      <c r="W44" s="222"/>
      <c r="X44" s="222" t="s">
        <v>213</v>
      </c>
      <c r="Y44" s="222" t="s">
        <v>192</v>
      </c>
      <c r="Z44" s="212"/>
      <c r="AA44" s="212"/>
      <c r="AB44" s="212"/>
      <c r="AC44" s="212"/>
      <c r="AD44" s="212"/>
      <c r="AE44" s="212"/>
      <c r="AF44" s="212"/>
      <c r="AG44" s="212" t="s">
        <v>829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34</v>
      </c>
      <c r="B45" s="239" t="s">
        <v>896</v>
      </c>
      <c r="C45" s="246" t="s">
        <v>897</v>
      </c>
      <c r="D45" s="240" t="s">
        <v>226</v>
      </c>
      <c r="E45" s="241">
        <v>2</v>
      </c>
      <c r="F45" s="242"/>
      <c r="G45" s="243">
        <f>ROUND(E45*F45,2)</f>
        <v>0</v>
      </c>
      <c r="H45" s="242"/>
      <c r="I45" s="243">
        <f>ROUND(E45*H45,2)</f>
        <v>0</v>
      </c>
      <c r="J45" s="242"/>
      <c r="K45" s="243">
        <f>ROUND(E45*J45,2)</f>
        <v>0</v>
      </c>
      <c r="L45" s="243">
        <v>21</v>
      </c>
      <c r="M45" s="243">
        <f>G45*(1+L45/100)</f>
        <v>0</v>
      </c>
      <c r="N45" s="241">
        <v>1.4E-3</v>
      </c>
      <c r="O45" s="241">
        <f>ROUND(E45*N45,2)</f>
        <v>0</v>
      </c>
      <c r="P45" s="241">
        <v>0</v>
      </c>
      <c r="Q45" s="241">
        <f>ROUND(E45*P45,2)</f>
        <v>0</v>
      </c>
      <c r="R45" s="243"/>
      <c r="S45" s="243" t="s">
        <v>527</v>
      </c>
      <c r="T45" s="244" t="s">
        <v>191</v>
      </c>
      <c r="U45" s="222">
        <v>0</v>
      </c>
      <c r="V45" s="222">
        <f>ROUND(E45*U45,2)</f>
        <v>0</v>
      </c>
      <c r="W45" s="222"/>
      <c r="X45" s="222" t="s">
        <v>213</v>
      </c>
      <c r="Y45" s="222" t="s">
        <v>192</v>
      </c>
      <c r="Z45" s="212"/>
      <c r="AA45" s="212"/>
      <c r="AB45" s="212"/>
      <c r="AC45" s="212"/>
      <c r="AD45" s="212"/>
      <c r="AE45" s="212"/>
      <c r="AF45" s="212"/>
      <c r="AG45" s="212" t="s">
        <v>829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35</v>
      </c>
      <c r="B46" s="239" t="s">
        <v>898</v>
      </c>
      <c r="C46" s="246" t="s">
        <v>899</v>
      </c>
      <c r="D46" s="240" t="s">
        <v>0</v>
      </c>
      <c r="E46" s="241">
        <v>891.44799999999998</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527</v>
      </c>
      <c r="T46" s="244" t="s">
        <v>191</v>
      </c>
      <c r="U46" s="222">
        <v>0</v>
      </c>
      <c r="V46" s="222">
        <f>ROUND(E46*U46,2)</f>
        <v>0</v>
      </c>
      <c r="W46" s="222"/>
      <c r="X46" s="222" t="s">
        <v>213</v>
      </c>
      <c r="Y46" s="222" t="s">
        <v>192</v>
      </c>
      <c r="Z46" s="212"/>
      <c r="AA46" s="212"/>
      <c r="AB46" s="212"/>
      <c r="AC46" s="212"/>
      <c r="AD46" s="212"/>
      <c r="AE46" s="212"/>
      <c r="AF46" s="212"/>
      <c r="AG46" s="212" t="s">
        <v>829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4" t="s">
        <v>185</v>
      </c>
      <c r="B47" s="225" t="s">
        <v>125</v>
      </c>
      <c r="C47" s="245" t="s">
        <v>126</v>
      </c>
      <c r="D47" s="226"/>
      <c r="E47" s="227"/>
      <c r="F47" s="228"/>
      <c r="G47" s="228">
        <f>SUMIF(AG48:AG54,"&lt;&gt;NOR",G48:G54)</f>
        <v>0</v>
      </c>
      <c r="H47" s="228"/>
      <c r="I47" s="228">
        <f>SUM(I48:I54)</f>
        <v>0</v>
      </c>
      <c r="J47" s="228"/>
      <c r="K47" s="228">
        <f>SUM(K48:K54)</f>
        <v>0</v>
      </c>
      <c r="L47" s="228"/>
      <c r="M47" s="228">
        <f>SUM(M48:M54)</f>
        <v>0</v>
      </c>
      <c r="N47" s="227"/>
      <c r="O47" s="227">
        <f>SUM(O48:O54)</f>
        <v>37.900000000000006</v>
      </c>
      <c r="P47" s="227"/>
      <c r="Q47" s="227">
        <f>SUM(Q48:Q54)</f>
        <v>0</v>
      </c>
      <c r="R47" s="228"/>
      <c r="S47" s="228"/>
      <c r="T47" s="229"/>
      <c r="U47" s="223"/>
      <c r="V47" s="223">
        <f>SUM(V48:V54)</f>
        <v>0</v>
      </c>
      <c r="W47" s="223"/>
      <c r="X47" s="223"/>
      <c r="Y47" s="223"/>
      <c r="AG47" t="s">
        <v>186</v>
      </c>
    </row>
    <row r="48" spans="1:60" outlineLevel="1" x14ac:dyDescent="0.25">
      <c r="A48" s="238">
        <v>36</v>
      </c>
      <c r="B48" s="239" t="s">
        <v>900</v>
      </c>
      <c r="C48" s="246" t="s">
        <v>901</v>
      </c>
      <c r="D48" s="240" t="s">
        <v>226</v>
      </c>
      <c r="E48" s="241">
        <v>48</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527</v>
      </c>
      <c r="T48" s="244" t="s">
        <v>191</v>
      </c>
      <c r="U48" s="222">
        <v>0</v>
      </c>
      <c r="V48" s="222">
        <f>ROUND(E48*U48,2)</f>
        <v>0</v>
      </c>
      <c r="W48" s="222"/>
      <c r="X48" s="222" t="s">
        <v>213</v>
      </c>
      <c r="Y48" s="222" t="s">
        <v>192</v>
      </c>
      <c r="Z48" s="212"/>
      <c r="AA48" s="212"/>
      <c r="AB48" s="212"/>
      <c r="AC48" s="212"/>
      <c r="AD48" s="212"/>
      <c r="AE48" s="212"/>
      <c r="AF48" s="212"/>
      <c r="AG48" s="212" t="s">
        <v>829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399999999999999" outlineLevel="1" x14ac:dyDescent="0.25">
      <c r="A49" s="238">
        <v>37</v>
      </c>
      <c r="B49" s="239" t="s">
        <v>902</v>
      </c>
      <c r="C49" s="246" t="s">
        <v>903</v>
      </c>
      <c r="D49" s="240" t="s">
        <v>226</v>
      </c>
      <c r="E49" s="241">
        <v>44</v>
      </c>
      <c r="F49" s="242"/>
      <c r="G49" s="243">
        <f>ROUND(E49*F49,2)</f>
        <v>0</v>
      </c>
      <c r="H49" s="242"/>
      <c r="I49" s="243">
        <f>ROUND(E49*H49,2)</f>
        <v>0</v>
      </c>
      <c r="J49" s="242"/>
      <c r="K49" s="243">
        <f>ROUND(E49*J49,2)</f>
        <v>0</v>
      </c>
      <c r="L49" s="243">
        <v>21</v>
      </c>
      <c r="M49" s="243">
        <f>G49*(1+L49/100)</f>
        <v>0</v>
      </c>
      <c r="N49" s="241">
        <v>0.85448000000000002</v>
      </c>
      <c r="O49" s="241">
        <f>ROUND(E49*N49,2)</f>
        <v>37.6</v>
      </c>
      <c r="P49" s="241">
        <v>0</v>
      </c>
      <c r="Q49" s="241">
        <f>ROUND(E49*P49,2)</f>
        <v>0</v>
      </c>
      <c r="R49" s="243"/>
      <c r="S49" s="243" t="s">
        <v>527</v>
      </c>
      <c r="T49" s="244" t="s">
        <v>191</v>
      </c>
      <c r="U49" s="222">
        <v>0</v>
      </c>
      <c r="V49" s="222">
        <f>ROUND(E49*U49,2)</f>
        <v>0</v>
      </c>
      <c r="W49" s="222"/>
      <c r="X49" s="222" t="s">
        <v>213</v>
      </c>
      <c r="Y49" s="222" t="s">
        <v>192</v>
      </c>
      <c r="Z49" s="212"/>
      <c r="AA49" s="212"/>
      <c r="AB49" s="212"/>
      <c r="AC49" s="212"/>
      <c r="AD49" s="212"/>
      <c r="AE49" s="212"/>
      <c r="AF49" s="212"/>
      <c r="AG49" s="212" t="s">
        <v>829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38</v>
      </c>
      <c r="B50" s="239" t="s">
        <v>904</v>
      </c>
      <c r="C50" s="246" t="s">
        <v>905</v>
      </c>
      <c r="D50" s="240" t="s">
        <v>226</v>
      </c>
      <c r="E50" s="241">
        <v>2</v>
      </c>
      <c r="F50" s="242"/>
      <c r="G50" s="243">
        <f>ROUND(E50*F50,2)</f>
        <v>0</v>
      </c>
      <c r="H50" s="242"/>
      <c r="I50" s="243">
        <f>ROUND(E50*H50,2)</f>
        <v>0</v>
      </c>
      <c r="J50" s="242"/>
      <c r="K50" s="243">
        <f>ROUND(E50*J50,2)</f>
        <v>0</v>
      </c>
      <c r="L50" s="243">
        <v>21</v>
      </c>
      <c r="M50" s="243">
        <f>G50*(1+L50/100)</f>
        <v>0</v>
      </c>
      <c r="N50" s="241">
        <v>8.2640000000000005E-2</v>
      </c>
      <c r="O50" s="241">
        <f>ROUND(E50*N50,2)</f>
        <v>0.17</v>
      </c>
      <c r="P50" s="241">
        <v>0</v>
      </c>
      <c r="Q50" s="241">
        <f>ROUND(E50*P50,2)</f>
        <v>0</v>
      </c>
      <c r="R50" s="243"/>
      <c r="S50" s="243" t="s">
        <v>527</v>
      </c>
      <c r="T50" s="244" t="s">
        <v>191</v>
      </c>
      <c r="U50" s="222">
        <v>0</v>
      </c>
      <c r="V50" s="222">
        <f>ROUND(E50*U50,2)</f>
        <v>0</v>
      </c>
      <c r="W50" s="222"/>
      <c r="X50" s="222" t="s">
        <v>213</v>
      </c>
      <c r="Y50" s="222" t="s">
        <v>192</v>
      </c>
      <c r="Z50" s="212"/>
      <c r="AA50" s="212"/>
      <c r="AB50" s="212"/>
      <c r="AC50" s="212"/>
      <c r="AD50" s="212"/>
      <c r="AE50" s="212"/>
      <c r="AF50" s="212"/>
      <c r="AG50" s="212" t="s">
        <v>829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8">
        <v>39</v>
      </c>
      <c r="B51" s="239" t="s">
        <v>906</v>
      </c>
      <c r="C51" s="246" t="s">
        <v>907</v>
      </c>
      <c r="D51" s="240" t="s">
        <v>226</v>
      </c>
      <c r="E51" s="241">
        <v>1</v>
      </c>
      <c r="F51" s="242"/>
      <c r="G51" s="243">
        <f>ROUND(E51*F51,2)</f>
        <v>0</v>
      </c>
      <c r="H51" s="242"/>
      <c r="I51" s="243">
        <f>ROUND(E51*H51,2)</f>
        <v>0</v>
      </c>
      <c r="J51" s="242"/>
      <c r="K51" s="243">
        <f>ROUND(E51*J51,2)</f>
        <v>0</v>
      </c>
      <c r="L51" s="243">
        <v>21</v>
      </c>
      <c r="M51" s="243">
        <f>G51*(1+L51/100)</f>
        <v>0</v>
      </c>
      <c r="N51" s="241">
        <v>5.6099999999999997E-2</v>
      </c>
      <c r="O51" s="241">
        <f>ROUND(E51*N51,2)</f>
        <v>0.06</v>
      </c>
      <c r="P51" s="241">
        <v>0</v>
      </c>
      <c r="Q51" s="241">
        <f>ROUND(E51*P51,2)</f>
        <v>0</v>
      </c>
      <c r="R51" s="243"/>
      <c r="S51" s="243" t="s">
        <v>527</v>
      </c>
      <c r="T51" s="244" t="s">
        <v>191</v>
      </c>
      <c r="U51" s="222">
        <v>0</v>
      </c>
      <c r="V51" s="222">
        <f>ROUND(E51*U51,2)</f>
        <v>0</v>
      </c>
      <c r="W51" s="222"/>
      <c r="X51" s="222" t="s">
        <v>213</v>
      </c>
      <c r="Y51" s="222" t="s">
        <v>192</v>
      </c>
      <c r="Z51" s="212"/>
      <c r="AA51" s="212"/>
      <c r="AB51" s="212"/>
      <c r="AC51" s="212"/>
      <c r="AD51" s="212"/>
      <c r="AE51" s="212"/>
      <c r="AF51" s="212"/>
      <c r="AG51" s="212" t="s">
        <v>829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0.399999999999999" outlineLevel="1" x14ac:dyDescent="0.25">
      <c r="A52" s="238">
        <v>40</v>
      </c>
      <c r="B52" s="239" t="s">
        <v>908</v>
      </c>
      <c r="C52" s="246" t="s">
        <v>909</v>
      </c>
      <c r="D52" s="240" t="s">
        <v>226</v>
      </c>
      <c r="E52" s="241">
        <v>1</v>
      </c>
      <c r="F52" s="242"/>
      <c r="G52" s="243">
        <f>ROUND(E52*F52,2)</f>
        <v>0</v>
      </c>
      <c r="H52" s="242"/>
      <c r="I52" s="243">
        <f>ROUND(E52*H52,2)</f>
        <v>0</v>
      </c>
      <c r="J52" s="242"/>
      <c r="K52" s="243">
        <f>ROUND(E52*J52,2)</f>
        <v>0</v>
      </c>
      <c r="L52" s="243">
        <v>21</v>
      </c>
      <c r="M52" s="243">
        <f>G52*(1+L52/100)</f>
        <v>0</v>
      </c>
      <c r="N52" s="241">
        <v>6.6879999999999995E-2</v>
      </c>
      <c r="O52" s="241">
        <f>ROUND(E52*N52,2)</f>
        <v>7.0000000000000007E-2</v>
      </c>
      <c r="P52" s="241">
        <v>0</v>
      </c>
      <c r="Q52" s="241">
        <f>ROUND(E52*P52,2)</f>
        <v>0</v>
      </c>
      <c r="R52" s="243"/>
      <c r="S52" s="243" t="s">
        <v>527</v>
      </c>
      <c r="T52" s="244" t="s">
        <v>191</v>
      </c>
      <c r="U52" s="222">
        <v>0</v>
      </c>
      <c r="V52" s="222">
        <f>ROUND(E52*U52,2)</f>
        <v>0</v>
      </c>
      <c r="W52" s="222"/>
      <c r="X52" s="222" t="s">
        <v>213</v>
      </c>
      <c r="Y52" s="222" t="s">
        <v>192</v>
      </c>
      <c r="Z52" s="212"/>
      <c r="AA52" s="212"/>
      <c r="AB52" s="212"/>
      <c r="AC52" s="212"/>
      <c r="AD52" s="212"/>
      <c r="AE52" s="212"/>
      <c r="AF52" s="212"/>
      <c r="AG52" s="212" t="s">
        <v>829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41</v>
      </c>
      <c r="B53" s="239" t="s">
        <v>910</v>
      </c>
      <c r="C53" s="246" t="s">
        <v>911</v>
      </c>
      <c r="D53" s="240" t="s">
        <v>226</v>
      </c>
      <c r="E53" s="241">
        <v>48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527</v>
      </c>
      <c r="T53" s="244" t="s">
        <v>191</v>
      </c>
      <c r="U53" s="222">
        <v>0</v>
      </c>
      <c r="V53" s="222">
        <f>ROUND(E53*U53,2)</f>
        <v>0</v>
      </c>
      <c r="W53" s="222"/>
      <c r="X53" s="222" t="s">
        <v>213</v>
      </c>
      <c r="Y53" s="222" t="s">
        <v>192</v>
      </c>
      <c r="Z53" s="212"/>
      <c r="AA53" s="212"/>
      <c r="AB53" s="212"/>
      <c r="AC53" s="212"/>
      <c r="AD53" s="212"/>
      <c r="AE53" s="212"/>
      <c r="AF53" s="212"/>
      <c r="AG53" s="212" t="s">
        <v>829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42</v>
      </c>
      <c r="B54" s="239" t="s">
        <v>912</v>
      </c>
      <c r="C54" s="246" t="s">
        <v>913</v>
      </c>
      <c r="D54" s="240" t="s">
        <v>0</v>
      </c>
      <c r="E54" s="241">
        <v>2152.58</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527</v>
      </c>
      <c r="T54" s="244" t="s">
        <v>191</v>
      </c>
      <c r="U54" s="222">
        <v>0</v>
      </c>
      <c r="V54" s="222">
        <f>ROUND(E54*U54,2)</f>
        <v>0</v>
      </c>
      <c r="W54" s="222"/>
      <c r="X54" s="222" t="s">
        <v>213</v>
      </c>
      <c r="Y54" s="222" t="s">
        <v>192</v>
      </c>
      <c r="Z54" s="212"/>
      <c r="AA54" s="212"/>
      <c r="AB54" s="212"/>
      <c r="AC54" s="212"/>
      <c r="AD54" s="212"/>
      <c r="AE54" s="212"/>
      <c r="AF54" s="212"/>
      <c r="AG54" s="212" t="s">
        <v>829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4" t="s">
        <v>185</v>
      </c>
      <c r="B55" s="225" t="s">
        <v>141</v>
      </c>
      <c r="C55" s="245" t="s">
        <v>142</v>
      </c>
      <c r="D55" s="226"/>
      <c r="E55" s="227"/>
      <c r="F55" s="228"/>
      <c r="G55" s="228">
        <f>SUMIF(AG56:AG60,"&lt;&gt;NOR",G56:G60)</f>
        <v>0</v>
      </c>
      <c r="H55" s="228"/>
      <c r="I55" s="228">
        <f>SUM(I56:I60)</f>
        <v>0</v>
      </c>
      <c r="J55" s="228"/>
      <c r="K55" s="228">
        <f>SUM(K56:K60)</f>
        <v>0</v>
      </c>
      <c r="L55" s="228"/>
      <c r="M55" s="228">
        <f>SUM(M56:M60)</f>
        <v>0</v>
      </c>
      <c r="N55" s="227"/>
      <c r="O55" s="227">
        <f>SUM(O56:O60)</f>
        <v>0</v>
      </c>
      <c r="P55" s="227"/>
      <c r="Q55" s="227">
        <f>SUM(Q56:Q60)</f>
        <v>0</v>
      </c>
      <c r="R55" s="228"/>
      <c r="S55" s="228"/>
      <c r="T55" s="229"/>
      <c r="U55" s="223"/>
      <c r="V55" s="223">
        <f>SUM(V56:V60)</f>
        <v>0</v>
      </c>
      <c r="W55" s="223"/>
      <c r="X55" s="223"/>
      <c r="Y55" s="223"/>
      <c r="AG55" t="s">
        <v>186</v>
      </c>
    </row>
    <row r="56" spans="1:60" outlineLevel="1" x14ac:dyDescent="0.25">
      <c r="A56" s="238">
        <v>43</v>
      </c>
      <c r="B56" s="239" t="s">
        <v>914</v>
      </c>
      <c r="C56" s="246" t="s">
        <v>915</v>
      </c>
      <c r="D56" s="240" t="s">
        <v>342</v>
      </c>
      <c r="E56" s="241">
        <v>420</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527</v>
      </c>
      <c r="T56" s="244" t="s">
        <v>191</v>
      </c>
      <c r="U56" s="222">
        <v>0</v>
      </c>
      <c r="V56" s="222">
        <f>ROUND(E56*U56,2)</f>
        <v>0</v>
      </c>
      <c r="W56" s="222"/>
      <c r="X56" s="222" t="s">
        <v>318</v>
      </c>
      <c r="Y56" s="222" t="s">
        <v>192</v>
      </c>
      <c r="Z56" s="212"/>
      <c r="AA56" s="212"/>
      <c r="AB56" s="212"/>
      <c r="AC56" s="212"/>
      <c r="AD56" s="212"/>
      <c r="AE56" s="212"/>
      <c r="AF56" s="212"/>
      <c r="AG56" s="212" t="s">
        <v>879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44</v>
      </c>
      <c r="B57" s="239" t="s">
        <v>916</v>
      </c>
      <c r="C57" s="246" t="s">
        <v>917</v>
      </c>
      <c r="D57" s="240" t="s">
        <v>561</v>
      </c>
      <c r="E57" s="241">
        <v>28</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527</v>
      </c>
      <c r="T57" s="244" t="s">
        <v>191</v>
      </c>
      <c r="U57" s="222">
        <v>0</v>
      </c>
      <c r="V57" s="222">
        <f>ROUND(E57*U57,2)</f>
        <v>0</v>
      </c>
      <c r="W57" s="222"/>
      <c r="X57" s="222" t="s">
        <v>318</v>
      </c>
      <c r="Y57" s="222" t="s">
        <v>192</v>
      </c>
      <c r="Z57" s="212"/>
      <c r="AA57" s="212"/>
      <c r="AB57" s="212"/>
      <c r="AC57" s="212"/>
      <c r="AD57" s="212"/>
      <c r="AE57" s="212"/>
      <c r="AF57" s="212"/>
      <c r="AG57" s="212" t="s">
        <v>879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45</v>
      </c>
      <c r="B58" s="239" t="s">
        <v>918</v>
      </c>
      <c r="C58" s="246" t="s">
        <v>919</v>
      </c>
      <c r="D58" s="240" t="s">
        <v>561</v>
      </c>
      <c r="E58" s="241">
        <v>1</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527</v>
      </c>
      <c r="T58" s="244" t="s">
        <v>191</v>
      </c>
      <c r="U58" s="222">
        <v>0</v>
      </c>
      <c r="V58" s="222">
        <f>ROUND(E58*U58,2)</f>
        <v>0</v>
      </c>
      <c r="W58" s="222"/>
      <c r="X58" s="222" t="s">
        <v>213</v>
      </c>
      <c r="Y58" s="222" t="s">
        <v>192</v>
      </c>
      <c r="Z58" s="212"/>
      <c r="AA58" s="212"/>
      <c r="AB58" s="212"/>
      <c r="AC58" s="212"/>
      <c r="AD58" s="212"/>
      <c r="AE58" s="212"/>
      <c r="AF58" s="212"/>
      <c r="AG58" s="212" t="s">
        <v>920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46</v>
      </c>
      <c r="B59" s="239" t="s">
        <v>921</v>
      </c>
      <c r="C59" s="246" t="s">
        <v>922</v>
      </c>
      <c r="D59" s="240" t="s">
        <v>561</v>
      </c>
      <c r="E59" s="241">
        <v>1</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527</v>
      </c>
      <c r="T59" s="244" t="s">
        <v>191</v>
      </c>
      <c r="U59" s="222">
        <v>0</v>
      </c>
      <c r="V59" s="222">
        <f>ROUND(E59*U59,2)</f>
        <v>0</v>
      </c>
      <c r="W59" s="222"/>
      <c r="X59" s="222" t="s">
        <v>213</v>
      </c>
      <c r="Y59" s="222" t="s">
        <v>192</v>
      </c>
      <c r="Z59" s="212"/>
      <c r="AA59" s="212"/>
      <c r="AB59" s="212"/>
      <c r="AC59" s="212"/>
      <c r="AD59" s="212"/>
      <c r="AE59" s="212"/>
      <c r="AF59" s="212"/>
      <c r="AG59" s="212" t="s">
        <v>920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1">
        <v>47</v>
      </c>
      <c r="B60" s="232" t="s">
        <v>923</v>
      </c>
      <c r="C60" s="247" t="s">
        <v>924</v>
      </c>
      <c r="D60" s="233" t="s">
        <v>925</v>
      </c>
      <c r="E60" s="234">
        <v>48</v>
      </c>
      <c r="F60" s="235"/>
      <c r="G60" s="236">
        <f>ROUND(E60*F60,2)</f>
        <v>0</v>
      </c>
      <c r="H60" s="235"/>
      <c r="I60" s="236">
        <f>ROUND(E60*H60,2)</f>
        <v>0</v>
      </c>
      <c r="J60" s="235"/>
      <c r="K60" s="236">
        <f>ROUND(E60*J60,2)</f>
        <v>0</v>
      </c>
      <c r="L60" s="236">
        <v>21</v>
      </c>
      <c r="M60" s="236">
        <f>G60*(1+L60/100)</f>
        <v>0</v>
      </c>
      <c r="N60" s="234">
        <v>0</v>
      </c>
      <c r="O60" s="234">
        <f>ROUND(E60*N60,2)</f>
        <v>0</v>
      </c>
      <c r="P60" s="234">
        <v>0</v>
      </c>
      <c r="Q60" s="234">
        <f>ROUND(E60*P60,2)</f>
        <v>0</v>
      </c>
      <c r="R60" s="236"/>
      <c r="S60" s="236" t="s">
        <v>527</v>
      </c>
      <c r="T60" s="237" t="s">
        <v>191</v>
      </c>
      <c r="U60" s="222">
        <v>0</v>
      </c>
      <c r="V60" s="222">
        <f>ROUND(E60*U60,2)</f>
        <v>0</v>
      </c>
      <c r="W60" s="222"/>
      <c r="X60" s="222" t="s">
        <v>213</v>
      </c>
      <c r="Y60" s="222" t="s">
        <v>192</v>
      </c>
      <c r="Z60" s="212"/>
      <c r="AA60" s="212"/>
      <c r="AB60" s="212"/>
      <c r="AC60" s="212"/>
      <c r="AD60" s="212"/>
      <c r="AE60" s="212"/>
      <c r="AF60" s="212"/>
      <c r="AG60" s="212" t="s">
        <v>920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3"/>
      <c r="B61" s="4"/>
      <c r="C61" s="248"/>
      <c r="D61" s="6"/>
      <c r="E61" s="3"/>
      <c r="F61" s="3"/>
      <c r="G61" s="3"/>
      <c r="H61" s="3"/>
      <c r="I61" s="3"/>
      <c r="J61" s="3"/>
      <c r="K61" s="3"/>
      <c r="L61" s="3"/>
      <c r="M61" s="3"/>
      <c r="N61" s="3"/>
      <c r="O61" s="3"/>
      <c r="P61" s="3"/>
      <c r="Q61" s="3"/>
      <c r="R61" s="3"/>
      <c r="S61" s="3"/>
      <c r="T61" s="3"/>
      <c r="U61" s="3"/>
      <c r="V61" s="3"/>
      <c r="W61" s="3"/>
      <c r="X61" s="3"/>
      <c r="Y61" s="3"/>
      <c r="AE61">
        <v>12</v>
      </c>
      <c r="AF61">
        <v>21</v>
      </c>
      <c r="AG61" t="s">
        <v>171</v>
      </c>
    </row>
    <row r="62" spans="1:60" x14ac:dyDescent="0.25">
      <c r="A62" s="215"/>
      <c r="B62" s="216" t="s">
        <v>29</v>
      </c>
      <c r="C62" s="249"/>
      <c r="D62" s="217"/>
      <c r="E62" s="218"/>
      <c r="F62" s="218"/>
      <c r="G62" s="230">
        <f>G8+G16+G18+G33+G47+G55</f>
        <v>0</v>
      </c>
      <c r="H62" s="3"/>
      <c r="I62" s="3"/>
      <c r="J62" s="3"/>
      <c r="K62" s="3"/>
      <c r="L62" s="3"/>
      <c r="M62" s="3"/>
      <c r="N62" s="3"/>
      <c r="O62" s="3"/>
      <c r="P62" s="3"/>
      <c r="Q62" s="3"/>
      <c r="R62" s="3"/>
      <c r="S62" s="3"/>
      <c r="T62" s="3"/>
      <c r="U62" s="3"/>
      <c r="V62" s="3"/>
      <c r="W62" s="3"/>
      <c r="X62" s="3"/>
      <c r="Y62" s="3"/>
      <c r="AE62">
        <f>SUMIF(L7:L60,AE61,G7:G60)</f>
        <v>0</v>
      </c>
      <c r="AF62">
        <f>SUMIF(L7:L60,AF61,G7:G60)</f>
        <v>0</v>
      </c>
      <c r="AG62" t="s">
        <v>206</v>
      </c>
    </row>
    <row r="63" spans="1:60" x14ac:dyDescent="0.25">
      <c r="C63" s="250"/>
      <c r="D63" s="10"/>
      <c r="AG63" t="s">
        <v>207</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Ix9Eu4/jPt7FJ5a7DovPF9hWkn1ECI7XKTFeqL6WuewHa1sCZH76r/LH1QIfdS6auNCMVVe7D1jUWcOJQykTw==" saltValue="E/sSmzplnYfeAERVYEdHx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84B55-5154-4913-A00B-45B87439DE9F}">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208</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55</v>
      </c>
      <c r="C3" s="201" t="s">
        <v>56</v>
      </c>
      <c r="D3" s="199"/>
      <c r="E3" s="199"/>
      <c r="F3" s="199"/>
      <c r="G3" s="200"/>
      <c r="AC3" s="176" t="s">
        <v>158</v>
      </c>
      <c r="AG3" t="s">
        <v>161</v>
      </c>
    </row>
    <row r="4" spans="1:60" ht="25.05" customHeight="1" x14ac:dyDescent="0.25">
      <c r="A4" s="202" t="s">
        <v>9</v>
      </c>
      <c r="B4" s="203" t="s">
        <v>60</v>
      </c>
      <c r="C4" s="204" t="s">
        <v>61</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112</v>
      </c>
      <c r="C8" s="245" t="s">
        <v>114</v>
      </c>
      <c r="D8" s="226"/>
      <c r="E8" s="227"/>
      <c r="F8" s="228"/>
      <c r="G8" s="228">
        <f>SUMIF(AG9:AG24,"&lt;&gt;NOR",G9:G24)</f>
        <v>0</v>
      </c>
      <c r="H8" s="228"/>
      <c r="I8" s="228">
        <f>SUM(I9:I24)</f>
        <v>0</v>
      </c>
      <c r="J8" s="228"/>
      <c r="K8" s="228">
        <f>SUM(K9:K24)</f>
        <v>0</v>
      </c>
      <c r="L8" s="228"/>
      <c r="M8" s="228">
        <f>SUM(M9:M24)</f>
        <v>0</v>
      </c>
      <c r="N8" s="227"/>
      <c r="O8" s="227">
        <f>SUM(O9:O24)</f>
        <v>8.9799999999999986</v>
      </c>
      <c r="P8" s="227"/>
      <c r="Q8" s="227">
        <f>SUM(Q9:Q24)</f>
        <v>0</v>
      </c>
      <c r="R8" s="228"/>
      <c r="S8" s="228"/>
      <c r="T8" s="229"/>
      <c r="U8" s="223"/>
      <c r="V8" s="223">
        <f>SUM(V9:V24)</f>
        <v>0</v>
      </c>
      <c r="W8" s="223"/>
      <c r="X8" s="223"/>
      <c r="Y8" s="223"/>
      <c r="AG8" t="s">
        <v>186</v>
      </c>
    </row>
    <row r="9" spans="1:60" outlineLevel="1" x14ac:dyDescent="0.25">
      <c r="A9" s="238">
        <v>1</v>
      </c>
      <c r="B9" s="239" t="s">
        <v>926</v>
      </c>
      <c r="C9" s="246" t="s">
        <v>927</v>
      </c>
      <c r="D9" s="240" t="s">
        <v>226</v>
      </c>
      <c r="E9" s="241">
        <v>18</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527</v>
      </c>
      <c r="T9" s="244" t="s">
        <v>191</v>
      </c>
      <c r="U9" s="222">
        <v>0</v>
      </c>
      <c r="V9" s="222">
        <f>ROUND(E9*U9,2)</f>
        <v>0</v>
      </c>
      <c r="W9" s="222"/>
      <c r="X9" s="222" t="s">
        <v>213</v>
      </c>
      <c r="Y9" s="222" t="s">
        <v>192</v>
      </c>
      <c r="Z9" s="212"/>
      <c r="AA9" s="212"/>
      <c r="AB9" s="212"/>
      <c r="AC9" s="212"/>
      <c r="AD9" s="212"/>
      <c r="AE9" s="212"/>
      <c r="AF9" s="212"/>
      <c r="AG9" s="212" t="s">
        <v>829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928</v>
      </c>
      <c r="C10" s="246" t="s">
        <v>929</v>
      </c>
      <c r="D10" s="240" t="s">
        <v>226</v>
      </c>
      <c r="E10" s="241">
        <v>6</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527</v>
      </c>
      <c r="T10" s="244" t="s">
        <v>191</v>
      </c>
      <c r="U10" s="222">
        <v>0</v>
      </c>
      <c r="V10" s="222">
        <f>ROUND(E10*U10,2)</f>
        <v>0</v>
      </c>
      <c r="W10" s="222"/>
      <c r="X10" s="222" t="s">
        <v>318</v>
      </c>
      <c r="Y10" s="222" t="s">
        <v>192</v>
      </c>
      <c r="Z10" s="212"/>
      <c r="AA10" s="212"/>
      <c r="AB10" s="212"/>
      <c r="AC10" s="212"/>
      <c r="AD10" s="212"/>
      <c r="AE10" s="212"/>
      <c r="AF10" s="212"/>
      <c r="AG10" s="212" t="s">
        <v>879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930</v>
      </c>
      <c r="C11" s="246" t="s">
        <v>931</v>
      </c>
      <c r="D11" s="240" t="s">
        <v>226</v>
      </c>
      <c r="E11" s="241">
        <v>2</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527</v>
      </c>
      <c r="T11" s="244" t="s">
        <v>191</v>
      </c>
      <c r="U11" s="222">
        <v>0</v>
      </c>
      <c r="V11" s="222">
        <f>ROUND(E11*U11,2)</f>
        <v>0</v>
      </c>
      <c r="W11" s="222"/>
      <c r="X11" s="222" t="s">
        <v>318</v>
      </c>
      <c r="Y11" s="222" t="s">
        <v>192</v>
      </c>
      <c r="Z11" s="212"/>
      <c r="AA11" s="212"/>
      <c r="AB11" s="212"/>
      <c r="AC11" s="212"/>
      <c r="AD11" s="212"/>
      <c r="AE11" s="212"/>
      <c r="AF11" s="212"/>
      <c r="AG11" s="212" t="s">
        <v>879</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932</v>
      </c>
      <c r="C12" s="246" t="s">
        <v>933</v>
      </c>
      <c r="D12" s="240" t="s">
        <v>226</v>
      </c>
      <c r="E12" s="241">
        <v>10</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527</v>
      </c>
      <c r="T12" s="244" t="s">
        <v>191</v>
      </c>
      <c r="U12" s="222">
        <v>0</v>
      </c>
      <c r="V12" s="222">
        <f>ROUND(E12*U12,2)</f>
        <v>0</v>
      </c>
      <c r="W12" s="222"/>
      <c r="X12" s="222" t="s">
        <v>318</v>
      </c>
      <c r="Y12" s="222" t="s">
        <v>192</v>
      </c>
      <c r="Z12" s="212"/>
      <c r="AA12" s="212"/>
      <c r="AB12" s="212"/>
      <c r="AC12" s="212"/>
      <c r="AD12" s="212"/>
      <c r="AE12" s="212"/>
      <c r="AF12" s="212"/>
      <c r="AG12" s="212" t="s">
        <v>879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934</v>
      </c>
      <c r="C13" s="246" t="s">
        <v>935</v>
      </c>
      <c r="D13" s="240" t="s">
        <v>342</v>
      </c>
      <c r="E13" s="241">
        <v>36</v>
      </c>
      <c r="F13" s="242"/>
      <c r="G13" s="243">
        <f>ROUND(E13*F13,2)</f>
        <v>0</v>
      </c>
      <c r="H13" s="242"/>
      <c r="I13" s="243">
        <f>ROUND(E13*H13,2)</f>
        <v>0</v>
      </c>
      <c r="J13" s="242"/>
      <c r="K13" s="243">
        <f>ROUND(E13*J13,2)</f>
        <v>0</v>
      </c>
      <c r="L13" s="243">
        <v>21</v>
      </c>
      <c r="M13" s="243">
        <f>G13*(1+L13/100)</f>
        <v>0</v>
      </c>
      <c r="N13" s="241">
        <v>1.44E-2</v>
      </c>
      <c r="O13" s="241">
        <f>ROUND(E13*N13,2)</f>
        <v>0.52</v>
      </c>
      <c r="P13" s="241">
        <v>0</v>
      </c>
      <c r="Q13" s="241">
        <f>ROUND(E13*P13,2)</f>
        <v>0</v>
      </c>
      <c r="R13" s="243"/>
      <c r="S13" s="243" t="s">
        <v>527</v>
      </c>
      <c r="T13" s="244" t="s">
        <v>191</v>
      </c>
      <c r="U13" s="222">
        <v>0</v>
      </c>
      <c r="V13" s="222">
        <f>ROUND(E13*U13,2)</f>
        <v>0</v>
      </c>
      <c r="W13" s="222"/>
      <c r="X13" s="222" t="s">
        <v>213</v>
      </c>
      <c r="Y13" s="222" t="s">
        <v>192</v>
      </c>
      <c r="Z13" s="212"/>
      <c r="AA13" s="212"/>
      <c r="AB13" s="212"/>
      <c r="AC13" s="212"/>
      <c r="AD13" s="212"/>
      <c r="AE13" s="212"/>
      <c r="AF13" s="212"/>
      <c r="AG13" s="212" t="s">
        <v>829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936</v>
      </c>
      <c r="C14" s="246" t="s">
        <v>937</v>
      </c>
      <c r="D14" s="240" t="s">
        <v>342</v>
      </c>
      <c r="E14" s="241">
        <v>24</v>
      </c>
      <c r="F14" s="242"/>
      <c r="G14" s="243">
        <f>ROUND(E14*F14,2)</f>
        <v>0</v>
      </c>
      <c r="H14" s="242"/>
      <c r="I14" s="243">
        <f>ROUND(E14*H14,2)</f>
        <v>0</v>
      </c>
      <c r="J14" s="242"/>
      <c r="K14" s="243">
        <f>ROUND(E14*J14,2)</f>
        <v>0</v>
      </c>
      <c r="L14" s="243">
        <v>21</v>
      </c>
      <c r="M14" s="243">
        <f>G14*(1+L14/100)</f>
        <v>0</v>
      </c>
      <c r="N14" s="241">
        <v>8.3999999999999995E-3</v>
      </c>
      <c r="O14" s="241">
        <f>ROUND(E14*N14,2)</f>
        <v>0.2</v>
      </c>
      <c r="P14" s="241">
        <v>0</v>
      </c>
      <c r="Q14" s="241">
        <f>ROUND(E14*P14,2)</f>
        <v>0</v>
      </c>
      <c r="R14" s="243"/>
      <c r="S14" s="243" t="s">
        <v>527</v>
      </c>
      <c r="T14" s="244" t="s">
        <v>191</v>
      </c>
      <c r="U14" s="222">
        <v>0</v>
      </c>
      <c r="V14" s="222">
        <f>ROUND(E14*U14,2)</f>
        <v>0</v>
      </c>
      <c r="W14" s="222"/>
      <c r="X14" s="222" t="s">
        <v>213</v>
      </c>
      <c r="Y14" s="222" t="s">
        <v>192</v>
      </c>
      <c r="Z14" s="212"/>
      <c r="AA14" s="212"/>
      <c r="AB14" s="212"/>
      <c r="AC14" s="212"/>
      <c r="AD14" s="212"/>
      <c r="AE14" s="212"/>
      <c r="AF14" s="212"/>
      <c r="AG14" s="212" t="s">
        <v>829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938</v>
      </c>
      <c r="C15" s="246" t="s">
        <v>939</v>
      </c>
      <c r="D15" s="240" t="s">
        <v>342</v>
      </c>
      <c r="E15" s="241">
        <v>50</v>
      </c>
      <c r="F15" s="242"/>
      <c r="G15" s="243">
        <f>ROUND(E15*F15,2)</f>
        <v>0</v>
      </c>
      <c r="H15" s="242"/>
      <c r="I15" s="243">
        <f>ROUND(E15*H15,2)</f>
        <v>0</v>
      </c>
      <c r="J15" s="242"/>
      <c r="K15" s="243">
        <f>ROUND(E15*J15,2)</f>
        <v>0</v>
      </c>
      <c r="L15" s="243">
        <v>21</v>
      </c>
      <c r="M15" s="243">
        <f>G15*(1+L15/100)</f>
        <v>0</v>
      </c>
      <c r="N15" s="241">
        <v>8.8499999999999995E-2</v>
      </c>
      <c r="O15" s="241">
        <f>ROUND(E15*N15,2)</f>
        <v>4.43</v>
      </c>
      <c r="P15" s="241">
        <v>0</v>
      </c>
      <c r="Q15" s="241">
        <f>ROUND(E15*P15,2)</f>
        <v>0</v>
      </c>
      <c r="R15" s="243"/>
      <c r="S15" s="243" t="s">
        <v>527</v>
      </c>
      <c r="T15" s="244" t="s">
        <v>191</v>
      </c>
      <c r="U15" s="222">
        <v>0</v>
      </c>
      <c r="V15" s="222">
        <f>ROUND(E15*U15,2)</f>
        <v>0</v>
      </c>
      <c r="W15" s="222"/>
      <c r="X15" s="222" t="s">
        <v>213</v>
      </c>
      <c r="Y15" s="222" t="s">
        <v>192</v>
      </c>
      <c r="Z15" s="212"/>
      <c r="AA15" s="212"/>
      <c r="AB15" s="212"/>
      <c r="AC15" s="212"/>
      <c r="AD15" s="212"/>
      <c r="AE15" s="212"/>
      <c r="AF15" s="212"/>
      <c r="AG15" s="212" t="s">
        <v>829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940</v>
      </c>
      <c r="C16" s="246" t="s">
        <v>941</v>
      </c>
      <c r="D16" s="240" t="s">
        <v>342</v>
      </c>
      <c r="E16" s="241">
        <v>40</v>
      </c>
      <c r="F16" s="242"/>
      <c r="G16" s="243">
        <f>ROUND(E16*F16,2)</f>
        <v>0</v>
      </c>
      <c r="H16" s="242"/>
      <c r="I16" s="243">
        <f>ROUND(E16*H16,2)</f>
        <v>0</v>
      </c>
      <c r="J16" s="242"/>
      <c r="K16" s="243">
        <f>ROUND(E16*J16,2)</f>
        <v>0</v>
      </c>
      <c r="L16" s="243">
        <v>21</v>
      </c>
      <c r="M16" s="243">
        <f>G16*(1+L16/100)</f>
        <v>0</v>
      </c>
      <c r="N16" s="241">
        <v>9.3200000000000005E-2</v>
      </c>
      <c r="O16" s="241">
        <f>ROUND(E16*N16,2)</f>
        <v>3.73</v>
      </c>
      <c r="P16" s="241">
        <v>0</v>
      </c>
      <c r="Q16" s="241">
        <f>ROUND(E16*P16,2)</f>
        <v>0</v>
      </c>
      <c r="R16" s="243"/>
      <c r="S16" s="243" t="s">
        <v>527</v>
      </c>
      <c r="T16" s="244" t="s">
        <v>191</v>
      </c>
      <c r="U16" s="222">
        <v>0</v>
      </c>
      <c r="V16" s="222">
        <f>ROUND(E16*U16,2)</f>
        <v>0</v>
      </c>
      <c r="W16" s="222"/>
      <c r="X16" s="222" t="s">
        <v>213</v>
      </c>
      <c r="Y16" s="222" t="s">
        <v>192</v>
      </c>
      <c r="Z16" s="212"/>
      <c r="AA16" s="212"/>
      <c r="AB16" s="212"/>
      <c r="AC16" s="212"/>
      <c r="AD16" s="212"/>
      <c r="AE16" s="212"/>
      <c r="AF16" s="212"/>
      <c r="AG16" s="212" t="s">
        <v>829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942</v>
      </c>
      <c r="C17" s="246" t="s">
        <v>943</v>
      </c>
      <c r="D17" s="240" t="s">
        <v>226</v>
      </c>
      <c r="E17" s="241">
        <v>6</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527</v>
      </c>
      <c r="T17" s="244" t="s">
        <v>191</v>
      </c>
      <c r="U17" s="222">
        <v>0</v>
      </c>
      <c r="V17" s="222">
        <f>ROUND(E17*U17,2)</f>
        <v>0</v>
      </c>
      <c r="W17" s="222"/>
      <c r="X17" s="222" t="s">
        <v>213</v>
      </c>
      <c r="Y17" s="222" t="s">
        <v>192</v>
      </c>
      <c r="Z17" s="212"/>
      <c r="AA17" s="212"/>
      <c r="AB17" s="212"/>
      <c r="AC17" s="212"/>
      <c r="AD17" s="212"/>
      <c r="AE17" s="212"/>
      <c r="AF17" s="212"/>
      <c r="AG17" s="212" t="s">
        <v>829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944</v>
      </c>
      <c r="C18" s="246" t="s">
        <v>945</v>
      </c>
      <c r="D18" s="240" t="s">
        <v>226</v>
      </c>
      <c r="E18" s="241">
        <v>2</v>
      </c>
      <c r="F18" s="242"/>
      <c r="G18" s="243">
        <f>ROUND(E18*F18,2)</f>
        <v>0</v>
      </c>
      <c r="H18" s="242"/>
      <c r="I18" s="243">
        <f>ROUND(E18*H18,2)</f>
        <v>0</v>
      </c>
      <c r="J18" s="242"/>
      <c r="K18" s="243">
        <f>ROUND(E18*J18,2)</f>
        <v>0</v>
      </c>
      <c r="L18" s="243">
        <v>21</v>
      </c>
      <c r="M18" s="243">
        <f>G18*(1+L18/100)</f>
        <v>0</v>
      </c>
      <c r="N18" s="241">
        <v>0</v>
      </c>
      <c r="O18" s="241">
        <f>ROUND(E18*N18,2)</f>
        <v>0</v>
      </c>
      <c r="P18" s="241">
        <v>0</v>
      </c>
      <c r="Q18" s="241">
        <f>ROUND(E18*P18,2)</f>
        <v>0</v>
      </c>
      <c r="R18" s="243"/>
      <c r="S18" s="243" t="s">
        <v>527</v>
      </c>
      <c r="T18" s="244" t="s">
        <v>191</v>
      </c>
      <c r="U18" s="222">
        <v>0</v>
      </c>
      <c r="V18" s="222">
        <f>ROUND(E18*U18,2)</f>
        <v>0</v>
      </c>
      <c r="W18" s="222"/>
      <c r="X18" s="222" t="s">
        <v>213</v>
      </c>
      <c r="Y18" s="222" t="s">
        <v>192</v>
      </c>
      <c r="Z18" s="212"/>
      <c r="AA18" s="212"/>
      <c r="AB18" s="212"/>
      <c r="AC18" s="212"/>
      <c r="AD18" s="212"/>
      <c r="AE18" s="212"/>
      <c r="AF18" s="212"/>
      <c r="AG18" s="212" t="s">
        <v>829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946</v>
      </c>
      <c r="C19" s="246" t="s">
        <v>947</v>
      </c>
      <c r="D19" s="240" t="s">
        <v>226</v>
      </c>
      <c r="E19" s="241">
        <v>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527</v>
      </c>
      <c r="T19" s="244" t="s">
        <v>191</v>
      </c>
      <c r="U19" s="222">
        <v>0</v>
      </c>
      <c r="V19" s="222">
        <f>ROUND(E19*U19,2)</f>
        <v>0</v>
      </c>
      <c r="W19" s="222"/>
      <c r="X19" s="222" t="s">
        <v>213</v>
      </c>
      <c r="Y19" s="222" t="s">
        <v>192</v>
      </c>
      <c r="Z19" s="212"/>
      <c r="AA19" s="212"/>
      <c r="AB19" s="212"/>
      <c r="AC19" s="212"/>
      <c r="AD19" s="212"/>
      <c r="AE19" s="212"/>
      <c r="AF19" s="212"/>
      <c r="AG19" s="212" t="s">
        <v>829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948</v>
      </c>
      <c r="C20" s="246" t="s">
        <v>949</v>
      </c>
      <c r="D20" s="240" t="s">
        <v>226</v>
      </c>
      <c r="E20" s="241">
        <v>7</v>
      </c>
      <c r="F20" s="242"/>
      <c r="G20" s="243">
        <f>ROUND(E20*F20,2)</f>
        <v>0</v>
      </c>
      <c r="H20" s="242"/>
      <c r="I20" s="243">
        <f>ROUND(E20*H20,2)</f>
        <v>0</v>
      </c>
      <c r="J20" s="242"/>
      <c r="K20" s="243">
        <f>ROUND(E20*J20,2)</f>
        <v>0</v>
      </c>
      <c r="L20" s="243">
        <v>21</v>
      </c>
      <c r="M20" s="243">
        <f>G20*(1+L20/100)</f>
        <v>0</v>
      </c>
      <c r="N20" s="241">
        <v>1.4840000000000001E-2</v>
      </c>
      <c r="O20" s="241">
        <f>ROUND(E20*N20,2)</f>
        <v>0.1</v>
      </c>
      <c r="P20" s="241">
        <v>0</v>
      </c>
      <c r="Q20" s="241">
        <f>ROUND(E20*P20,2)</f>
        <v>0</v>
      </c>
      <c r="R20" s="243"/>
      <c r="S20" s="243" t="s">
        <v>527</v>
      </c>
      <c r="T20" s="244" t="s">
        <v>191</v>
      </c>
      <c r="U20" s="222">
        <v>0</v>
      </c>
      <c r="V20" s="222">
        <f>ROUND(E20*U20,2)</f>
        <v>0</v>
      </c>
      <c r="W20" s="222"/>
      <c r="X20" s="222" t="s">
        <v>213</v>
      </c>
      <c r="Y20" s="222" t="s">
        <v>192</v>
      </c>
      <c r="Z20" s="212"/>
      <c r="AA20" s="212"/>
      <c r="AB20" s="212"/>
      <c r="AC20" s="212"/>
      <c r="AD20" s="212"/>
      <c r="AE20" s="212"/>
      <c r="AF20" s="212"/>
      <c r="AG20" s="212" t="s">
        <v>829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950</v>
      </c>
      <c r="C21" s="246" t="s">
        <v>951</v>
      </c>
      <c r="D21" s="240" t="s">
        <v>226</v>
      </c>
      <c r="E21" s="241">
        <v>3</v>
      </c>
      <c r="F21" s="242"/>
      <c r="G21" s="243">
        <f>ROUND(E21*F21,2)</f>
        <v>0</v>
      </c>
      <c r="H21" s="242"/>
      <c r="I21" s="243">
        <f>ROUND(E21*H21,2)</f>
        <v>0</v>
      </c>
      <c r="J21" s="242"/>
      <c r="K21" s="243">
        <f>ROUND(E21*J21,2)</f>
        <v>0</v>
      </c>
      <c r="L21" s="243">
        <v>21</v>
      </c>
      <c r="M21" s="243">
        <f>G21*(1+L21/100)</f>
        <v>0</v>
      </c>
      <c r="N21" s="241">
        <v>8.7000000000000001E-4</v>
      </c>
      <c r="O21" s="241">
        <f>ROUND(E21*N21,2)</f>
        <v>0</v>
      </c>
      <c r="P21" s="241">
        <v>0</v>
      </c>
      <c r="Q21" s="241">
        <f>ROUND(E21*P21,2)</f>
        <v>0</v>
      </c>
      <c r="R21" s="243"/>
      <c r="S21" s="243" t="s">
        <v>527</v>
      </c>
      <c r="T21" s="244" t="s">
        <v>191</v>
      </c>
      <c r="U21" s="222">
        <v>0</v>
      </c>
      <c r="V21" s="222">
        <f>ROUND(E21*U21,2)</f>
        <v>0</v>
      </c>
      <c r="W21" s="222"/>
      <c r="X21" s="222" t="s">
        <v>213</v>
      </c>
      <c r="Y21" s="222" t="s">
        <v>192</v>
      </c>
      <c r="Z21" s="212"/>
      <c r="AA21" s="212"/>
      <c r="AB21" s="212"/>
      <c r="AC21" s="212"/>
      <c r="AD21" s="212"/>
      <c r="AE21" s="212"/>
      <c r="AF21" s="212"/>
      <c r="AG21" s="212" t="s">
        <v>829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14</v>
      </c>
      <c r="B22" s="239" t="s">
        <v>952</v>
      </c>
      <c r="C22" s="246" t="s">
        <v>953</v>
      </c>
      <c r="D22" s="240" t="s">
        <v>226</v>
      </c>
      <c r="E22" s="241">
        <v>2</v>
      </c>
      <c r="F22" s="242"/>
      <c r="G22" s="243">
        <f>ROUND(E22*F22,2)</f>
        <v>0</v>
      </c>
      <c r="H22" s="242"/>
      <c r="I22" s="243">
        <f>ROUND(E22*H22,2)</f>
        <v>0</v>
      </c>
      <c r="J22" s="242"/>
      <c r="K22" s="243">
        <f>ROUND(E22*J22,2)</f>
        <v>0</v>
      </c>
      <c r="L22" s="243">
        <v>21</v>
      </c>
      <c r="M22" s="243">
        <f>G22*(1+L22/100)</f>
        <v>0</v>
      </c>
      <c r="N22" s="241">
        <v>1.0200000000000001E-3</v>
      </c>
      <c r="O22" s="241">
        <f>ROUND(E22*N22,2)</f>
        <v>0</v>
      </c>
      <c r="P22" s="241">
        <v>0</v>
      </c>
      <c r="Q22" s="241">
        <f>ROUND(E22*P22,2)</f>
        <v>0</v>
      </c>
      <c r="R22" s="243"/>
      <c r="S22" s="243" t="s">
        <v>527</v>
      </c>
      <c r="T22" s="244" t="s">
        <v>191</v>
      </c>
      <c r="U22" s="222">
        <v>0</v>
      </c>
      <c r="V22" s="222">
        <f>ROUND(E22*U22,2)</f>
        <v>0</v>
      </c>
      <c r="W22" s="222"/>
      <c r="X22" s="222" t="s">
        <v>213</v>
      </c>
      <c r="Y22" s="222" t="s">
        <v>192</v>
      </c>
      <c r="Z22" s="212"/>
      <c r="AA22" s="212"/>
      <c r="AB22" s="212"/>
      <c r="AC22" s="212"/>
      <c r="AD22" s="212"/>
      <c r="AE22" s="212"/>
      <c r="AF22" s="212"/>
      <c r="AG22" s="212" t="s">
        <v>829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15</v>
      </c>
      <c r="B23" s="239" t="s">
        <v>954</v>
      </c>
      <c r="C23" s="246" t="s">
        <v>955</v>
      </c>
      <c r="D23" s="240" t="s">
        <v>342</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527</v>
      </c>
      <c r="T23" s="244" t="s">
        <v>191</v>
      </c>
      <c r="U23" s="222">
        <v>0</v>
      </c>
      <c r="V23" s="222">
        <f>ROUND(E23*U23,2)</f>
        <v>0</v>
      </c>
      <c r="W23" s="222"/>
      <c r="X23" s="222" t="s">
        <v>213</v>
      </c>
      <c r="Y23" s="222" t="s">
        <v>192</v>
      </c>
      <c r="Z23" s="212"/>
      <c r="AA23" s="212"/>
      <c r="AB23" s="212"/>
      <c r="AC23" s="212"/>
      <c r="AD23" s="212"/>
      <c r="AE23" s="212"/>
      <c r="AF23" s="212"/>
      <c r="AG23" s="212" t="s">
        <v>829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16</v>
      </c>
      <c r="B24" s="239" t="s">
        <v>956</v>
      </c>
      <c r="C24" s="246" t="s">
        <v>957</v>
      </c>
      <c r="D24" s="240" t="s">
        <v>716</v>
      </c>
      <c r="E24" s="241">
        <v>2059.5320000000002</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527</v>
      </c>
      <c r="T24" s="244" t="s">
        <v>191</v>
      </c>
      <c r="U24" s="222">
        <v>0</v>
      </c>
      <c r="V24" s="222">
        <f>ROUND(E24*U24,2)</f>
        <v>0</v>
      </c>
      <c r="W24" s="222"/>
      <c r="X24" s="222" t="s">
        <v>213</v>
      </c>
      <c r="Y24" s="222" t="s">
        <v>192</v>
      </c>
      <c r="Z24" s="212"/>
      <c r="AA24" s="212"/>
      <c r="AB24" s="212"/>
      <c r="AC24" s="212"/>
      <c r="AD24" s="212"/>
      <c r="AE24" s="212"/>
      <c r="AF24" s="212"/>
      <c r="AG24" s="212" t="s">
        <v>829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4" t="s">
        <v>185</v>
      </c>
      <c r="B25" s="225" t="s">
        <v>115</v>
      </c>
      <c r="C25" s="245" t="s">
        <v>116</v>
      </c>
      <c r="D25" s="226"/>
      <c r="E25" s="227"/>
      <c r="F25" s="228"/>
      <c r="G25" s="228">
        <f>SUMIF(AG26:AG36,"&lt;&gt;NOR",G26:G36)</f>
        <v>0</v>
      </c>
      <c r="H25" s="228"/>
      <c r="I25" s="228">
        <f>SUM(I26:I36)</f>
        <v>0</v>
      </c>
      <c r="J25" s="228"/>
      <c r="K25" s="228">
        <f>SUM(K26:K36)</f>
        <v>0</v>
      </c>
      <c r="L25" s="228"/>
      <c r="M25" s="228">
        <f>SUM(M26:M36)</f>
        <v>0</v>
      </c>
      <c r="N25" s="227"/>
      <c r="O25" s="227">
        <f>SUM(O26:O36)</f>
        <v>22.49</v>
      </c>
      <c r="P25" s="227"/>
      <c r="Q25" s="227">
        <f>SUM(Q26:Q36)</f>
        <v>0</v>
      </c>
      <c r="R25" s="228"/>
      <c r="S25" s="228"/>
      <c r="T25" s="229"/>
      <c r="U25" s="223"/>
      <c r="V25" s="223">
        <f>SUM(V26:V36)</f>
        <v>0</v>
      </c>
      <c r="W25" s="223"/>
      <c r="X25" s="223"/>
      <c r="Y25" s="223"/>
      <c r="AG25" t="s">
        <v>186</v>
      </c>
    </row>
    <row r="26" spans="1:60" outlineLevel="1" x14ac:dyDescent="0.25">
      <c r="A26" s="238">
        <v>17</v>
      </c>
      <c r="B26" s="239" t="s">
        <v>958</v>
      </c>
      <c r="C26" s="246" t="s">
        <v>959</v>
      </c>
      <c r="D26" s="240" t="s">
        <v>342</v>
      </c>
      <c r="E26" s="241">
        <v>4</v>
      </c>
      <c r="F26" s="242"/>
      <c r="G26" s="243">
        <f>ROUND(E26*F26,2)</f>
        <v>0</v>
      </c>
      <c r="H26" s="242"/>
      <c r="I26" s="243">
        <f>ROUND(E26*H26,2)</f>
        <v>0</v>
      </c>
      <c r="J26" s="242"/>
      <c r="K26" s="243">
        <f>ROUND(E26*J26,2)</f>
        <v>0</v>
      </c>
      <c r="L26" s="243">
        <v>21</v>
      </c>
      <c r="M26" s="243">
        <f>G26*(1+L26/100)</f>
        <v>0</v>
      </c>
      <c r="N26" s="241">
        <v>1.804E-2</v>
      </c>
      <c r="O26" s="241">
        <f>ROUND(E26*N26,2)</f>
        <v>7.0000000000000007E-2</v>
      </c>
      <c r="P26" s="241">
        <v>0</v>
      </c>
      <c r="Q26" s="241">
        <f>ROUND(E26*P26,2)</f>
        <v>0</v>
      </c>
      <c r="R26" s="243"/>
      <c r="S26" s="243" t="s">
        <v>527</v>
      </c>
      <c r="T26" s="244" t="s">
        <v>191</v>
      </c>
      <c r="U26" s="222">
        <v>0</v>
      </c>
      <c r="V26" s="222">
        <f>ROUND(E26*U26,2)</f>
        <v>0</v>
      </c>
      <c r="W26" s="222"/>
      <c r="X26" s="222" t="s">
        <v>213</v>
      </c>
      <c r="Y26" s="222" t="s">
        <v>192</v>
      </c>
      <c r="Z26" s="212"/>
      <c r="AA26" s="212"/>
      <c r="AB26" s="212"/>
      <c r="AC26" s="212"/>
      <c r="AD26" s="212"/>
      <c r="AE26" s="212"/>
      <c r="AF26" s="212"/>
      <c r="AG26" s="212" t="s">
        <v>829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960</v>
      </c>
      <c r="C27" s="246" t="s">
        <v>961</v>
      </c>
      <c r="D27" s="240" t="s">
        <v>342</v>
      </c>
      <c r="E27" s="241">
        <v>4</v>
      </c>
      <c r="F27" s="242"/>
      <c r="G27" s="243">
        <f>ROUND(E27*F27,2)</f>
        <v>0</v>
      </c>
      <c r="H27" s="242"/>
      <c r="I27" s="243">
        <f>ROUND(E27*H27,2)</f>
        <v>0</v>
      </c>
      <c r="J27" s="242"/>
      <c r="K27" s="243">
        <f>ROUND(E27*J27,2)</f>
        <v>0</v>
      </c>
      <c r="L27" s="243">
        <v>21</v>
      </c>
      <c r="M27" s="243">
        <f>G27*(1+L27/100)</f>
        <v>0</v>
      </c>
      <c r="N27" s="241">
        <v>2.0719999999999999E-2</v>
      </c>
      <c r="O27" s="241">
        <f>ROUND(E27*N27,2)</f>
        <v>0.08</v>
      </c>
      <c r="P27" s="241">
        <v>0</v>
      </c>
      <c r="Q27" s="241">
        <f>ROUND(E27*P27,2)</f>
        <v>0</v>
      </c>
      <c r="R27" s="243"/>
      <c r="S27" s="243" t="s">
        <v>527</v>
      </c>
      <c r="T27" s="244" t="s">
        <v>191</v>
      </c>
      <c r="U27" s="222">
        <v>0</v>
      </c>
      <c r="V27" s="222">
        <f>ROUND(E27*U27,2)</f>
        <v>0</v>
      </c>
      <c r="W27" s="222"/>
      <c r="X27" s="222" t="s">
        <v>213</v>
      </c>
      <c r="Y27" s="222" t="s">
        <v>192</v>
      </c>
      <c r="Z27" s="212"/>
      <c r="AA27" s="212"/>
      <c r="AB27" s="212"/>
      <c r="AC27" s="212"/>
      <c r="AD27" s="212"/>
      <c r="AE27" s="212"/>
      <c r="AF27" s="212"/>
      <c r="AG27" s="212" t="s">
        <v>829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962</v>
      </c>
      <c r="C28" s="246" t="s">
        <v>963</v>
      </c>
      <c r="D28" s="240" t="s">
        <v>342</v>
      </c>
      <c r="E28" s="241">
        <v>95</v>
      </c>
      <c r="F28" s="242"/>
      <c r="G28" s="243">
        <f>ROUND(E28*F28,2)</f>
        <v>0</v>
      </c>
      <c r="H28" s="242"/>
      <c r="I28" s="243">
        <f>ROUND(E28*H28,2)</f>
        <v>0</v>
      </c>
      <c r="J28" s="242"/>
      <c r="K28" s="243">
        <f>ROUND(E28*J28,2)</f>
        <v>0</v>
      </c>
      <c r="L28" s="243">
        <v>21</v>
      </c>
      <c r="M28" s="243">
        <f>G28*(1+L28/100)</f>
        <v>0</v>
      </c>
      <c r="N28" s="241">
        <v>6.9349999999999995E-2</v>
      </c>
      <c r="O28" s="241">
        <f>ROUND(E28*N28,2)</f>
        <v>6.59</v>
      </c>
      <c r="P28" s="241">
        <v>0</v>
      </c>
      <c r="Q28" s="241">
        <f>ROUND(E28*P28,2)</f>
        <v>0</v>
      </c>
      <c r="R28" s="243"/>
      <c r="S28" s="243" t="s">
        <v>527</v>
      </c>
      <c r="T28" s="244" t="s">
        <v>191</v>
      </c>
      <c r="U28" s="222">
        <v>0</v>
      </c>
      <c r="V28" s="222">
        <f>ROUND(E28*U28,2)</f>
        <v>0</v>
      </c>
      <c r="W28" s="222"/>
      <c r="X28" s="222" t="s">
        <v>213</v>
      </c>
      <c r="Y28" s="222" t="s">
        <v>192</v>
      </c>
      <c r="Z28" s="212"/>
      <c r="AA28" s="212"/>
      <c r="AB28" s="212"/>
      <c r="AC28" s="212"/>
      <c r="AD28" s="212"/>
      <c r="AE28" s="212"/>
      <c r="AF28" s="212"/>
      <c r="AG28" s="212" t="s">
        <v>829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964</v>
      </c>
      <c r="C29" s="246" t="s">
        <v>965</v>
      </c>
      <c r="D29" s="240" t="s">
        <v>342</v>
      </c>
      <c r="E29" s="241">
        <v>80</v>
      </c>
      <c r="F29" s="242"/>
      <c r="G29" s="243">
        <f>ROUND(E29*F29,2)</f>
        <v>0</v>
      </c>
      <c r="H29" s="242"/>
      <c r="I29" s="243">
        <f>ROUND(E29*H29,2)</f>
        <v>0</v>
      </c>
      <c r="J29" s="242"/>
      <c r="K29" s="243">
        <f>ROUND(E29*J29,2)</f>
        <v>0</v>
      </c>
      <c r="L29" s="243">
        <v>21</v>
      </c>
      <c r="M29" s="243">
        <f>G29*(1+L29/100)</f>
        <v>0</v>
      </c>
      <c r="N29" s="241">
        <v>7.8399999999999997E-2</v>
      </c>
      <c r="O29" s="241">
        <f>ROUND(E29*N29,2)</f>
        <v>6.27</v>
      </c>
      <c r="P29" s="241">
        <v>0</v>
      </c>
      <c r="Q29" s="241">
        <f>ROUND(E29*P29,2)</f>
        <v>0</v>
      </c>
      <c r="R29" s="243"/>
      <c r="S29" s="243" t="s">
        <v>527</v>
      </c>
      <c r="T29" s="244" t="s">
        <v>191</v>
      </c>
      <c r="U29" s="222">
        <v>0</v>
      </c>
      <c r="V29" s="222">
        <f>ROUND(E29*U29,2)</f>
        <v>0</v>
      </c>
      <c r="W29" s="222"/>
      <c r="X29" s="222" t="s">
        <v>213</v>
      </c>
      <c r="Y29" s="222" t="s">
        <v>192</v>
      </c>
      <c r="Z29" s="212"/>
      <c r="AA29" s="212"/>
      <c r="AB29" s="212"/>
      <c r="AC29" s="212"/>
      <c r="AD29" s="212"/>
      <c r="AE29" s="212"/>
      <c r="AF29" s="212"/>
      <c r="AG29" s="212" t="s">
        <v>829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966</v>
      </c>
      <c r="C30" s="246" t="s">
        <v>967</v>
      </c>
      <c r="D30" s="240" t="s">
        <v>342</v>
      </c>
      <c r="E30" s="241">
        <v>95</v>
      </c>
      <c r="F30" s="242"/>
      <c r="G30" s="243">
        <f>ROUND(E30*F30,2)</f>
        <v>0</v>
      </c>
      <c r="H30" s="242"/>
      <c r="I30" s="243">
        <f>ROUND(E30*H30,2)</f>
        <v>0</v>
      </c>
      <c r="J30" s="242"/>
      <c r="K30" s="243">
        <f>ROUND(E30*J30,2)</f>
        <v>0</v>
      </c>
      <c r="L30" s="243">
        <v>21</v>
      </c>
      <c r="M30" s="243">
        <f>G30*(1+L30/100)</f>
        <v>0</v>
      </c>
      <c r="N30" s="241">
        <v>1.9E-2</v>
      </c>
      <c r="O30" s="241">
        <f>ROUND(E30*N30,2)</f>
        <v>1.81</v>
      </c>
      <c r="P30" s="241">
        <v>0</v>
      </c>
      <c r="Q30" s="241">
        <f>ROUND(E30*P30,2)</f>
        <v>0</v>
      </c>
      <c r="R30" s="243"/>
      <c r="S30" s="243" t="s">
        <v>527</v>
      </c>
      <c r="T30" s="244" t="s">
        <v>191</v>
      </c>
      <c r="U30" s="222">
        <v>0</v>
      </c>
      <c r="V30" s="222">
        <f>ROUND(E30*U30,2)</f>
        <v>0</v>
      </c>
      <c r="W30" s="222"/>
      <c r="X30" s="222" t="s">
        <v>213</v>
      </c>
      <c r="Y30" s="222" t="s">
        <v>192</v>
      </c>
      <c r="Z30" s="212"/>
      <c r="AA30" s="212"/>
      <c r="AB30" s="212"/>
      <c r="AC30" s="212"/>
      <c r="AD30" s="212"/>
      <c r="AE30" s="212"/>
      <c r="AF30" s="212"/>
      <c r="AG30" s="212" t="s">
        <v>829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968</v>
      </c>
      <c r="C31" s="246" t="s">
        <v>969</v>
      </c>
      <c r="D31" s="240" t="s">
        <v>342</v>
      </c>
      <c r="E31" s="241">
        <v>80</v>
      </c>
      <c r="F31" s="242"/>
      <c r="G31" s="243">
        <f>ROUND(E31*F31,2)</f>
        <v>0</v>
      </c>
      <c r="H31" s="242"/>
      <c r="I31" s="243">
        <f>ROUND(E31*H31,2)</f>
        <v>0</v>
      </c>
      <c r="J31" s="242"/>
      <c r="K31" s="243">
        <f>ROUND(E31*J31,2)</f>
        <v>0</v>
      </c>
      <c r="L31" s="243">
        <v>21</v>
      </c>
      <c r="M31" s="243">
        <f>G31*(1+L31/100)</f>
        <v>0</v>
      </c>
      <c r="N31" s="241">
        <v>2.1600000000000001E-2</v>
      </c>
      <c r="O31" s="241">
        <f>ROUND(E31*N31,2)</f>
        <v>1.73</v>
      </c>
      <c r="P31" s="241">
        <v>0</v>
      </c>
      <c r="Q31" s="241">
        <f>ROUND(E31*P31,2)</f>
        <v>0</v>
      </c>
      <c r="R31" s="243"/>
      <c r="S31" s="243" t="s">
        <v>527</v>
      </c>
      <c r="T31" s="244" t="s">
        <v>191</v>
      </c>
      <c r="U31" s="222">
        <v>0</v>
      </c>
      <c r="V31" s="222">
        <f>ROUND(E31*U31,2)</f>
        <v>0</v>
      </c>
      <c r="W31" s="222"/>
      <c r="X31" s="222" t="s">
        <v>213</v>
      </c>
      <c r="Y31" s="222" t="s">
        <v>192</v>
      </c>
      <c r="Z31" s="212"/>
      <c r="AA31" s="212"/>
      <c r="AB31" s="212"/>
      <c r="AC31" s="212"/>
      <c r="AD31" s="212"/>
      <c r="AE31" s="212"/>
      <c r="AF31" s="212"/>
      <c r="AG31" s="212" t="s">
        <v>829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970</v>
      </c>
      <c r="C32" s="246" t="s">
        <v>971</v>
      </c>
      <c r="D32" s="240" t="s">
        <v>226</v>
      </c>
      <c r="E32" s="241">
        <v>1</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527</v>
      </c>
      <c r="T32" s="244" t="s">
        <v>191</v>
      </c>
      <c r="U32" s="222">
        <v>0</v>
      </c>
      <c r="V32" s="222">
        <f>ROUND(E32*U32,2)</f>
        <v>0</v>
      </c>
      <c r="W32" s="222"/>
      <c r="X32" s="222" t="s">
        <v>213</v>
      </c>
      <c r="Y32" s="222" t="s">
        <v>192</v>
      </c>
      <c r="Z32" s="212"/>
      <c r="AA32" s="212"/>
      <c r="AB32" s="212"/>
      <c r="AC32" s="212"/>
      <c r="AD32" s="212"/>
      <c r="AE32" s="212"/>
      <c r="AF32" s="212"/>
      <c r="AG32" s="212" t="s">
        <v>829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972</v>
      </c>
      <c r="C33" s="246" t="s">
        <v>973</v>
      </c>
      <c r="D33" s="240" t="s">
        <v>226</v>
      </c>
      <c r="E33" s="241">
        <v>2</v>
      </c>
      <c r="F33" s="242"/>
      <c r="G33" s="243">
        <f>ROUND(E33*F33,2)</f>
        <v>0</v>
      </c>
      <c r="H33" s="242"/>
      <c r="I33" s="243">
        <f>ROUND(E33*H33,2)</f>
        <v>0</v>
      </c>
      <c r="J33" s="242"/>
      <c r="K33" s="243">
        <f>ROUND(E33*J33,2)</f>
        <v>0</v>
      </c>
      <c r="L33" s="243">
        <v>21</v>
      </c>
      <c r="M33" s="243">
        <f>G33*(1+L33/100)</f>
        <v>0</v>
      </c>
      <c r="N33" s="241">
        <v>5.8279999999999998E-2</v>
      </c>
      <c r="O33" s="241">
        <f>ROUND(E33*N33,2)</f>
        <v>0.12</v>
      </c>
      <c r="P33" s="241">
        <v>0</v>
      </c>
      <c r="Q33" s="241">
        <f>ROUND(E33*P33,2)</f>
        <v>0</v>
      </c>
      <c r="R33" s="243"/>
      <c r="S33" s="243" t="s">
        <v>527</v>
      </c>
      <c r="T33" s="244" t="s">
        <v>191</v>
      </c>
      <c r="U33" s="222">
        <v>0</v>
      </c>
      <c r="V33" s="222">
        <f>ROUND(E33*U33,2)</f>
        <v>0</v>
      </c>
      <c r="W33" s="222"/>
      <c r="X33" s="222" t="s">
        <v>213</v>
      </c>
      <c r="Y33" s="222" t="s">
        <v>192</v>
      </c>
      <c r="Z33" s="212"/>
      <c r="AA33" s="212"/>
      <c r="AB33" s="212"/>
      <c r="AC33" s="212"/>
      <c r="AD33" s="212"/>
      <c r="AE33" s="212"/>
      <c r="AF33" s="212"/>
      <c r="AG33" s="212" t="s">
        <v>829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974</v>
      </c>
      <c r="C34" s="246" t="s">
        <v>975</v>
      </c>
      <c r="D34" s="240" t="s">
        <v>342</v>
      </c>
      <c r="E34" s="241">
        <v>175</v>
      </c>
      <c r="F34" s="242"/>
      <c r="G34" s="243">
        <f>ROUND(E34*F34,2)</f>
        <v>0</v>
      </c>
      <c r="H34" s="242"/>
      <c r="I34" s="243">
        <f>ROUND(E34*H34,2)</f>
        <v>0</v>
      </c>
      <c r="J34" s="242"/>
      <c r="K34" s="243">
        <f>ROUND(E34*J34,2)</f>
        <v>0</v>
      </c>
      <c r="L34" s="243">
        <v>21</v>
      </c>
      <c r="M34" s="243">
        <f>G34*(1+L34/100)</f>
        <v>0</v>
      </c>
      <c r="N34" s="241">
        <v>3.15E-2</v>
      </c>
      <c r="O34" s="241">
        <f>ROUND(E34*N34,2)</f>
        <v>5.51</v>
      </c>
      <c r="P34" s="241">
        <v>0</v>
      </c>
      <c r="Q34" s="241">
        <f>ROUND(E34*P34,2)</f>
        <v>0</v>
      </c>
      <c r="R34" s="243"/>
      <c r="S34" s="243" t="s">
        <v>527</v>
      </c>
      <c r="T34" s="244" t="s">
        <v>191</v>
      </c>
      <c r="U34" s="222">
        <v>0</v>
      </c>
      <c r="V34" s="222">
        <f>ROUND(E34*U34,2)</f>
        <v>0</v>
      </c>
      <c r="W34" s="222"/>
      <c r="X34" s="222" t="s">
        <v>213</v>
      </c>
      <c r="Y34" s="222" t="s">
        <v>192</v>
      </c>
      <c r="Z34" s="212"/>
      <c r="AA34" s="212"/>
      <c r="AB34" s="212"/>
      <c r="AC34" s="212"/>
      <c r="AD34" s="212"/>
      <c r="AE34" s="212"/>
      <c r="AF34" s="212"/>
      <c r="AG34" s="212" t="s">
        <v>829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976</v>
      </c>
      <c r="C35" s="246" t="s">
        <v>977</v>
      </c>
      <c r="D35" s="240" t="s">
        <v>342</v>
      </c>
      <c r="E35" s="241">
        <v>175</v>
      </c>
      <c r="F35" s="242"/>
      <c r="G35" s="243">
        <f>ROUND(E35*F35,2)</f>
        <v>0</v>
      </c>
      <c r="H35" s="242"/>
      <c r="I35" s="243">
        <f>ROUND(E35*H35,2)</f>
        <v>0</v>
      </c>
      <c r="J35" s="242"/>
      <c r="K35" s="243">
        <f>ROUND(E35*J35,2)</f>
        <v>0</v>
      </c>
      <c r="L35" s="243">
        <v>21</v>
      </c>
      <c r="M35" s="243">
        <f>G35*(1+L35/100)</f>
        <v>0</v>
      </c>
      <c r="N35" s="241">
        <v>1.75E-3</v>
      </c>
      <c r="O35" s="241">
        <f>ROUND(E35*N35,2)</f>
        <v>0.31</v>
      </c>
      <c r="P35" s="241">
        <v>0</v>
      </c>
      <c r="Q35" s="241">
        <f>ROUND(E35*P35,2)</f>
        <v>0</v>
      </c>
      <c r="R35" s="243"/>
      <c r="S35" s="243" t="s">
        <v>527</v>
      </c>
      <c r="T35" s="244" t="s">
        <v>191</v>
      </c>
      <c r="U35" s="222">
        <v>0</v>
      </c>
      <c r="V35" s="222">
        <f>ROUND(E35*U35,2)</f>
        <v>0</v>
      </c>
      <c r="W35" s="222"/>
      <c r="X35" s="222" t="s">
        <v>213</v>
      </c>
      <c r="Y35" s="222" t="s">
        <v>192</v>
      </c>
      <c r="Z35" s="212"/>
      <c r="AA35" s="212"/>
      <c r="AB35" s="212"/>
      <c r="AC35" s="212"/>
      <c r="AD35" s="212"/>
      <c r="AE35" s="212"/>
      <c r="AF35" s="212"/>
      <c r="AG35" s="212" t="s">
        <v>829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978</v>
      </c>
      <c r="C36" s="246" t="s">
        <v>979</v>
      </c>
      <c r="D36" s="240" t="s">
        <v>716</v>
      </c>
      <c r="E36" s="241">
        <v>1653.4449999999999</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527</v>
      </c>
      <c r="T36" s="244" t="s">
        <v>191</v>
      </c>
      <c r="U36" s="222">
        <v>0</v>
      </c>
      <c r="V36" s="222">
        <f>ROUND(E36*U36,2)</f>
        <v>0</v>
      </c>
      <c r="W36" s="222"/>
      <c r="X36" s="222" t="s">
        <v>213</v>
      </c>
      <c r="Y36" s="222" t="s">
        <v>192</v>
      </c>
      <c r="Z36" s="212"/>
      <c r="AA36" s="212"/>
      <c r="AB36" s="212"/>
      <c r="AC36" s="212"/>
      <c r="AD36" s="212"/>
      <c r="AE36" s="212"/>
      <c r="AF36" s="212"/>
      <c r="AG36" s="212" t="s">
        <v>829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6.4" x14ac:dyDescent="0.25">
      <c r="A37" s="224" t="s">
        <v>185</v>
      </c>
      <c r="B37" s="225" t="s">
        <v>117</v>
      </c>
      <c r="C37" s="245" t="s">
        <v>118</v>
      </c>
      <c r="D37" s="226"/>
      <c r="E37" s="227"/>
      <c r="F37" s="228"/>
      <c r="G37" s="228">
        <f>SUMIF(AG38:AG59,"&lt;&gt;NOR",G38:G59)</f>
        <v>0</v>
      </c>
      <c r="H37" s="228"/>
      <c r="I37" s="228">
        <f>SUM(I38:I59)</f>
        <v>0</v>
      </c>
      <c r="J37" s="228"/>
      <c r="K37" s="228">
        <f>SUM(K38:K59)</f>
        <v>0</v>
      </c>
      <c r="L37" s="228"/>
      <c r="M37" s="228">
        <f>SUM(M38:M59)</f>
        <v>0</v>
      </c>
      <c r="N37" s="227"/>
      <c r="O37" s="227">
        <f>SUM(O38:O59)</f>
        <v>0.2</v>
      </c>
      <c r="P37" s="227"/>
      <c r="Q37" s="227">
        <f>SUM(Q38:Q59)</f>
        <v>0</v>
      </c>
      <c r="R37" s="228"/>
      <c r="S37" s="228"/>
      <c r="T37" s="229"/>
      <c r="U37" s="223"/>
      <c r="V37" s="223">
        <f>SUM(V38:V59)</f>
        <v>0</v>
      </c>
      <c r="W37" s="223"/>
      <c r="X37" s="223"/>
      <c r="Y37" s="223"/>
      <c r="AG37" t="s">
        <v>186</v>
      </c>
    </row>
    <row r="38" spans="1:60" outlineLevel="1" x14ac:dyDescent="0.25">
      <c r="A38" s="238">
        <v>28</v>
      </c>
      <c r="B38" s="239" t="s">
        <v>980</v>
      </c>
      <c r="C38" s="246" t="s">
        <v>981</v>
      </c>
      <c r="D38" s="240" t="s">
        <v>226</v>
      </c>
      <c r="E38" s="241">
        <v>4</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527</v>
      </c>
      <c r="T38" s="244" t="s">
        <v>191</v>
      </c>
      <c r="U38" s="222">
        <v>0</v>
      </c>
      <c r="V38" s="222">
        <f>ROUND(E38*U38,2)</f>
        <v>0</v>
      </c>
      <c r="W38" s="222"/>
      <c r="X38" s="222" t="s">
        <v>213</v>
      </c>
      <c r="Y38" s="222" t="s">
        <v>192</v>
      </c>
      <c r="Z38" s="212"/>
      <c r="AA38" s="212"/>
      <c r="AB38" s="212"/>
      <c r="AC38" s="212"/>
      <c r="AD38" s="212"/>
      <c r="AE38" s="212"/>
      <c r="AF38" s="212"/>
      <c r="AG38" s="212" t="s">
        <v>829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982</v>
      </c>
      <c r="C39" s="246" t="s">
        <v>983</v>
      </c>
      <c r="D39" s="240" t="s">
        <v>226</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527</v>
      </c>
      <c r="T39" s="244" t="s">
        <v>191</v>
      </c>
      <c r="U39" s="222">
        <v>0</v>
      </c>
      <c r="V39" s="222">
        <f>ROUND(E39*U39,2)</f>
        <v>0</v>
      </c>
      <c r="W39" s="222"/>
      <c r="X39" s="222" t="s">
        <v>318</v>
      </c>
      <c r="Y39" s="222" t="s">
        <v>192</v>
      </c>
      <c r="Z39" s="212"/>
      <c r="AA39" s="212"/>
      <c r="AB39" s="212"/>
      <c r="AC39" s="212"/>
      <c r="AD39" s="212"/>
      <c r="AE39" s="212"/>
      <c r="AF39" s="212"/>
      <c r="AG39" s="212" t="s">
        <v>879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984</v>
      </c>
      <c r="C40" s="246" t="s">
        <v>985</v>
      </c>
      <c r="D40" s="240" t="s">
        <v>561</v>
      </c>
      <c r="E40" s="241">
        <v>4</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527</v>
      </c>
      <c r="T40" s="244" t="s">
        <v>191</v>
      </c>
      <c r="U40" s="222">
        <v>0</v>
      </c>
      <c r="V40" s="222">
        <f>ROUND(E40*U40,2)</f>
        <v>0</v>
      </c>
      <c r="W40" s="222"/>
      <c r="X40" s="222" t="s">
        <v>213</v>
      </c>
      <c r="Y40" s="222" t="s">
        <v>192</v>
      </c>
      <c r="Z40" s="212"/>
      <c r="AA40" s="212"/>
      <c r="AB40" s="212"/>
      <c r="AC40" s="212"/>
      <c r="AD40" s="212"/>
      <c r="AE40" s="212"/>
      <c r="AF40" s="212"/>
      <c r="AG40" s="212" t="s">
        <v>829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986</v>
      </c>
      <c r="C41" s="246" t="s">
        <v>987</v>
      </c>
      <c r="D41" s="240" t="s">
        <v>226</v>
      </c>
      <c r="E41" s="241">
        <v>4</v>
      </c>
      <c r="F41" s="242"/>
      <c r="G41" s="243">
        <f>ROUND(E41*F41,2)</f>
        <v>0</v>
      </c>
      <c r="H41" s="242"/>
      <c r="I41" s="243">
        <f>ROUND(E41*H41,2)</f>
        <v>0</v>
      </c>
      <c r="J41" s="242"/>
      <c r="K41" s="243">
        <f>ROUND(E41*J41,2)</f>
        <v>0</v>
      </c>
      <c r="L41" s="243">
        <v>21</v>
      </c>
      <c r="M41" s="243">
        <f>G41*(1+L41/100)</f>
        <v>0</v>
      </c>
      <c r="N41" s="241">
        <v>5.3600000000000002E-3</v>
      </c>
      <c r="O41" s="241">
        <f>ROUND(E41*N41,2)</f>
        <v>0.02</v>
      </c>
      <c r="P41" s="241">
        <v>0</v>
      </c>
      <c r="Q41" s="241">
        <f>ROUND(E41*P41,2)</f>
        <v>0</v>
      </c>
      <c r="R41" s="243"/>
      <c r="S41" s="243" t="s">
        <v>527</v>
      </c>
      <c r="T41" s="244" t="s">
        <v>191</v>
      </c>
      <c r="U41" s="222">
        <v>0</v>
      </c>
      <c r="V41" s="222">
        <f>ROUND(E41*U41,2)</f>
        <v>0</v>
      </c>
      <c r="W41" s="222"/>
      <c r="X41" s="222" t="s">
        <v>213</v>
      </c>
      <c r="Y41" s="222" t="s">
        <v>192</v>
      </c>
      <c r="Z41" s="212"/>
      <c r="AA41" s="212"/>
      <c r="AB41" s="212"/>
      <c r="AC41" s="212"/>
      <c r="AD41" s="212"/>
      <c r="AE41" s="212"/>
      <c r="AF41" s="212"/>
      <c r="AG41" s="212" t="s">
        <v>829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988</v>
      </c>
      <c r="C42" s="246" t="s">
        <v>989</v>
      </c>
      <c r="D42" s="240" t="s">
        <v>226</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527</v>
      </c>
      <c r="T42" s="244" t="s">
        <v>191</v>
      </c>
      <c r="U42" s="222">
        <v>0</v>
      </c>
      <c r="V42" s="222">
        <f>ROUND(E42*U42,2)</f>
        <v>0</v>
      </c>
      <c r="W42" s="222"/>
      <c r="X42" s="222" t="s">
        <v>318</v>
      </c>
      <c r="Y42" s="222" t="s">
        <v>192</v>
      </c>
      <c r="Z42" s="212"/>
      <c r="AA42" s="212"/>
      <c r="AB42" s="212"/>
      <c r="AC42" s="212"/>
      <c r="AD42" s="212"/>
      <c r="AE42" s="212"/>
      <c r="AF42" s="212"/>
      <c r="AG42" s="212" t="s">
        <v>879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990</v>
      </c>
      <c r="C43" s="246" t="s">
        <v>991</v>
      </c>
      <c r="D43" s="240" t="s">
        <v>226</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527</v>
      </c>
      <c r="T43" s="244" t="s">
        <v>191</v>
      </c>
      <c r="U43" s="222">
        <v>0</v>
      </c>
      <c r="V43" s="222">
        <f>ROUND(E43*U43,2)</f>
        <v>0</v>
      </c>
      <c r="W43" s="222"/>
      <c r="X43" s="222" t="s">
        <v>318</v>
      </c>
      <c r="Y43" s="222" t="s">
        <v>192</v>
      </c>
      <c r="Z43" s="212"/>
      <c r="AA43" s="212"/>
      <c r="AB43" s="212"/>
      <c r="AC43" s="212"/>
      <c r="AD43" s="212"/>
      <c r="AE43" s="212"/>
      <c r="AF43" s="212"/>
      <c r="AG43" s="212" t="s">
        <v>879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992</v>
      </c>
      <c r="C44" s="246" t="s">
        <v>993</v>
      </c>
      <c r="D44" s="240" t="s">
        <v>226</v>
      </c>
      <c r="E44" s="241">
        <v>2</v>
      </c>
      <c r="F44" s="242"/>
      <c r="G44" s="243">
        <f>ROUND(E44*F44,2)</f>
        <v>0</v>
      </c>
      <c r="H44" s="242"/>
      <c r="I44" s="243">
        <f>ROUND(E44*H44,2)</f>
        <v>0</v>
      </c>
      <c r="J44" s="242"/>
      <c r="K44" s="243">
        <f>ROUND(E44*J44,2)</f>
        <v>0</v>
      </c>
      <c r="L44" s="243">
        <v>21</v>
      </c>
      <c r="M44" s="243">
        <f>G44*(1+L44/100)</f>
        <v>0</v>
      </c>
      <c r="N44" s="241">
        <v>3.9980000000000002E-2</v>
      </c>
      <c r="O44" s="241">
        <f>ROUND(E44*N44,2)</f>
        <v>0.08</v>
      </c>
      <c r="P44" s="241">
        <v>0</v>
      </c>
      <c r="Q44" s="241">
        <f>ROUND(E44*P44,2)</f>
        <v>0</v>
      </c>
      <c r="R44" s="243"/>
      <c r="S44" s="243" t="s">
        <v>527</v>
      </c>
      <c r="T44" s="244" t="s">
        <v>191</v>
      </c>
      <c r="U44" s="222">
        <v>0</v>
      </c>
      <c r="V44" s="222">
        <f>ROUND(E44*U44,2)</f>
        <v>0</v>
      </c>
      <c r="W44" s="222"/>
      <c r="X44" s="222" t="s">
        <v>213</v>
      </c>
      <c r="Y44" s="222" t="s">
        <v>192</v>
      </c>
      <c r="Z44" s="212"/>
      <c r="AA44" s="212"/>
      <c r="AB44" s="212"/>
      <c r="AC44" s="212"/>
      <c r="AD44" s="212"/>
      <c r="AE44" s="212"/>
      <c r="AF44" s="212"/>
      <c r="AG44" s="212" t="s">
        <v>829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994</v>
      </c>
      <c r="C45" s="246" t="s">
        <v>995</v>
      </c>
      <c r="D45" s="240" t="s">
        <v>561</v>
      </c>
      <c r="E45" s="241">
        <v>2</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527</v>
      </c>
      <c r="T45" s="244" t="s">
        <v>191</v>
      </c>
      <c r="U45" s="222">
        <v>0</v>
      </c>
      <c r="V45" s="222">
        <f>ROUND(E45*U45,2)</f>
        <v>0</v>
      </c>
      <c r="W45" s="222"/>
      <c r="X45" s="222" t="s">
        <v>213</v>
      </c>
      <c r="Y45" s="222" t="s">
        <v>192</v>
      </c>
      <c r="Z45" s="212"/>
      <c r="AA45" s="212"/>
      <c r="AB45" s="212"/>
      <c r="AC45" s="212"/>
      <c r="AD45" s="212"/>
      <c r="AE45" s="212"/>
      <c r="AF45" s="212"/>
      <c r="AG45" s="212" t="s">
        <v>829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996</v>
      </c>
      <c r="C46" s="246" t="s">
        <v>997</v>
      </c>
      <c r="D46" s="240" t="s">
        <v>561</v>
      </c>
      <c r="E46" s="241">
        <v>6</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527</v>
      </c>
      <c r="T46" s="244" t="s">
        <v>191</v>
      </c>
      <c r="U46" s="222">
        <v>0</v>
      </c>
      <c r="V46" s="222">
        <f>ROUND(E46*U46,2)</f>
        <v>0</v>
      </c>
      <c r="W46" s="222"/>
      <c r="X46" s="222" t="s">
        <v>213</v>
      </c>
      <c r="Y46" s="222" t="s">
        <v>192</v>
      </c>
      <c r="Z46" s="212"/>
      <c r="AA46" s="212"/>
      <c r="AB46" s="212"/>
      <c r="AC46" s="212"/>
      <c r="AD46" s="212"/>
      <c r="AE46" s="212"/>
      <c r="AF46" s="212"/>
      <c r="AG46" s="212" t="s">
        <v>829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998</v>
      </c>
      <c r="C47" s="246" t="s">
        <v>999</v>
      </c>
      <c r="D47" s="240" t="s">
        <v>226</v>
      </c>
      <c r="E47" s="241">
        <v>6</v>
      </c>
      <c r="F47" s="242"/>
      <c r="G47" s="243">
        <f>ROUND(E47*F47,2)</f>
        <v>0</v>
      </c>
      <c r="H47" s="242"/>
      <c r="I47" s="243">
        <f>ROUND(E47*H47,2)</f>
        <v>0</v>
      </c>
      <c r="J47" s="242"/>
      <c r="K47" s="243">
        <f>ROUND(E47*J47,2)</f>
        <v>0</v>
      </c>
      <c r="L47" s="243">
        <v>21</v>
      </c>
      <c r="M47" s="243">
        <f>G47*(1+L47/100)</f>
        <v>0</v>
      </c>
      <c r="N47" s="241">
        <v>1.512E-2</v>
      </c>
      <c r="O47" s="241">
        <f>ROUND(E47*N47,2)</f>
        <v>0.09</v>
      </c>
      <c r="P47" s="241">
        <v>0</v>
      </c>
      <c r="Q47" s="241">
        <f>ROUND(E47*P47,2)</f>
        <v>0</v>
      </c>
      <c r="R47" s="243"/>
      <c r="S47" s="243" t="s">
        <v>527</v>
      </c>
      <c r="T47" s="244" t="s">
        <v>191</v>
      </c>
      <c r="U47" s="222">
        <v>0</v>
      </c>
      <c r="V47" s="222">
        <f>ROUND(E47*U47,2)</f>
        <v>0</v>
      </c>
      <c r="W47" s="222"/>
      <c r="X47" s="222" t="s">
        <v>213</v>
      </c>
      <c r="Y47" s="222" t="s">
        <v>192</v>
      </c>
      <c r="Z47" s="212"/>
      <c r="AA47" s="212"/>
      <c r="AB47" s="212"/>
      <c r="AC47" s="212"/>
      <c r="AD47" s="212"/>
      <c r="AE47" s="212"/>
      <c r="AF47" s="212"/>
      <c r="AG47" s="212" t="s">
        <v>829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1000</v>
      </c>
      <c r="C48" s="246" t="s">
        <v>1001</v>
      </c>
      <c r="D48" s="240" t="s">
        <v>226</v>
      </c>
      <c r="E48" s="241">
        <v>5</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527</v>
      </c>
      <c r="T48" s="244" t="s">
        <v>191</v>
      </c>
      <c r="U48" s="222">
        <v>0</v>
      </c>
      <c r="V48" s="222">
        <f>ROUND(E48*U48,2)</f>
        <v>0</v>
      </c>
      <c r="W48" s="222"/>
      <c r="X48" s="222" t="s">
        <v>318</v>
      </c>
      <c r="Y48" s="222" t="s">
        <v>192</v>
      </c>
      <c r="Z48" s="212"/>
      <c r="AA48" s="212"/>
      <c r="AB48" s="212"/>
      <c r="AC48" s="212"/>
      <c r="AD48" s="212"/>
      <c r="AE48" s="212"/>
      <c r="AF48" s="212"/>
      <c r="AG48" s="212" t="s">
        <v>879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1002</v>
      </c>
      <c r="C49" s="246" t="s">
        <v>1003</v>
      </c>
      <c r="D49" s="240" t="s">
        <v>226</v>
      </c>
      <c r="E49" s="241">
        <v>1</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527</v>
      </c>
      <c r="T49" s="244" t="s">
        <v>191</v>
      </c>
      <c r="U49" s="222">
        <v>0</v>
      </c>
      <c r="V49" s="222">
        <f>ROUND(E49*U49,2)</f>
        <v>0</v>
      </c>
      <c r="W49" s="222"/>
      <c r="X49" s="222" t="s">
        <v>318</v>
      </c>
      <c r="Y49" s="222" t="s">
        <v>192</v>
      </c>
      <c r="Z49" s="212"/>
      <c r="AA49" s="212"/>
      <c r="AB49" s="212"/>
      <c r="AC49" s="212"/>
      <c r="AD49" s="212"/>
      <c r="AE49" s="212"/>
      <c r="AF49" s="212"/>
      <c r="AG49" s="212" t="s">
        <v>879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1004</v>
      </c>
      <c r="C50" s="246" t="s">
        <v>1005</v>
      </c>
      <c r="D50" s="240" t="s">
        <v>260</v>
      </c>
      <c r="E50" s="241">
        <v>1.85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527</v>
      </c>
      <c r="T50" s="244" t="s">
        <v>191</v>
      </c>
      <c r="U50" s="222">
        <v>0</v>
      </c>
      <c r="V50" s="222">
        <f>ROUND(E50*U50,2)</f>
        <v>0</v>
      </c>
      <c r="W50" s="222"/>
      <c r="X50" s="222" t="s">
        <v>213</v>
      </c>
      <c r="Y50" s="222" t="s">
        <v>192</v>
      </c>
      <c r="Z50" s="212"/>
      <c r="AA50" s="212"/>
      <c r="AB50" s="212"/>
      <c r="AC50" s="212"/>
      <c r="AD50" s="212"/>
      <c r="AE50" s="212"/>
      <c r="AF50" s="212"/>
      <c r="AG50" s="212" t="s">
        <v>829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1006</v>
      </c>
      <c r="C51" s="246" t="s">
        <v>1007</v>
      </c>
      <c r="D51" s="240" t="s">
        <v>226</v>
      </c>
      <c r="E51" s="241">
        <v>12</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527</v>
      </c>
      <c r="T51" s="244" t="s">
        <v>191</v>
      </c>
      <c r="U51" s="222">
        <v>0</v>
      </c>
      <c r="V51" s="222">
        <f>ROUND(E51*U51,2)</f>
        <v>0</v>
      </c>
      <c r="W51" s="222"/>
      <c r="X51" s="222" t="s">
        <v>213</v>
      </c>
      <c r="Y51" s="222" t="s">
        <v>192</v>
      </c>
      <c r="Z51" s="212"/>
      <c r="AA51" s="212"/>
      <c r="AB51" s="212"/>
      <c r="AC51" s="212"/>
      <c r="AD51" s="212"/>
      <c r="AE51" s="212"/>
      <c r="AF51" s="212"/>
      <c r="AG51" s="212" t="s">
        <v>829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1008</v>
      </c>
      <c r="C52" s="246" t="s">
        <v>1009</v>
      </c>
      <c r="D52" s="240" t="s">
        <v>226</v>
      </c>
      <c r="E52" s="241">
        <v>12</v>
      </c>
      <c r="F52" s="242"/>
      <c r="G52" s="243">
        <f>ROUND(E52*F52,2)</f>
        <v>0</v>
      </c>
      <c r="H52" s="242"/>
      <c r="I52" s="243">
        <f>ROUND(E52*H52,2)</f>
        <v>0</v>
      </c>
      <c r="J52" s="242"/>
      <c r="K52" s="243">
        <f>ROUND(E52*J52,2)</f>
        <v>0</v>
      </c>
      <c r="L52" s="243">
        <v>21</v>
      </c>
      <c r="M52" s="243">
        <f>G52*(1+L52/100)</f>
        <v>0</v>
      </c>
      <c r="N52" s="241">
        <v>1.08E-3</v>
      </c>
      <c r="O52" s="241">
        <f>ROUND(E52*N52,2)</f>
        <v>0.01</v>
      </c>
      <c r="P52" s="241">
        <v>0</v>
      </c>
      <c r="Q52" s="241">
        <f>ROUND(E52*P52,2)</f>
        <v>0</v>
      </c>
      <c r="R52" s="243"/>
      <c r="S52" s="243" t="s">
        <v>527</v>
      </c>
      <c r="T52" s="244" t="s">
        <v>191</v>
      </c>
      <c r="U52" s="222">
        <v>0</v>
      </c>
      <c r="V52" s="222">
        <f>ROUND(E52*U52,2)</f>
        <v>0</v>
      </c>
      <c r="W52" s="222"/>
      <c r="X52" s="222" t="s">
        <v>213</v>
      </c>
      <c r="Y52" s="222" t="s">
        <v>192</v>
      </c>
      <c r="Z52" s="212"/>
      <c r="AA52" s="212"/>
      <c r="AB52" s="212"/>
      <c r="AC52" s="212"/>
      <c r="AD52" s="212"/>
      <c r="AE52" s="212"/>
      <c r="AF52" s="212"/>
      <c r="AG52" s="212" t="s">
        <v>829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1010</v>
      </c>
      <c r="C53" s="246" t="s">
        <v>1011</v>
      </c>
      <c r="D53" s="240" t="s">
        <v>226</v>
      </c>
      <c r="E53" s="241">
        <v>12</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527</v>
      </c>
      <c r="T53" s="244" t="s">
        <v>191</v>
      </c>
      <c r="U53" s="222">
        <v>0</v>
      </c>
      <c r="V53" s="222">
        <f>ROUND(E53*U53,2)</f>
        <v>0</v>
      </c>
      <c r="W53" s="222"/>
      <c r="X53" s="222" t="s">
        <v>318</v>
      </c>
      <c r="Y53" s="222" t="s">
        <v>192</v>
      </c>
      <c r="Z53" s="212"/>
      <c r="AA53" s="212"/>
      <c r="AB53" s="212"/>
      <c r="AC53" s="212"/>
      <c r="AD53" s="212"/>
      <c r="AE53" s="212"/>
      <c r="AF53" s="212"/>
      <c r="AG53" s="212" t="s">
        <v>879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1012</v>
      </c>
      <c r="C54" s="246" t="s">
        <v>1013</v>
      </c>
      <c r="D54" s="240" t="s">
        <v>561</v>
      </c>
      <c r="E54" s="241">
        <v>6</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527</v>
      </c>
      <c r="T54" s="244" t="s">
        <v>191</v>
      </c>
      <c r="U54" s="222">
        <v>0</v>
      </c>
      <c r="V54" s="222">
        <f>ROUND(E54*U54,2)</f>
        <v>0</v>
      </c>
      <c r="W54" s="222"/>
      <c r="X54" s="222" t="s">
        <v>213</v>
      </c>
      <c r="Y54" s="222" t="s">
        <v>192</v>
      </c>
      <c r="Z54" s="212"/>
      <c r="AA54" s="212"/>
      <c r="AB54" s="212"/>
      <c r="AC54" s="212"/>
      <c r="AD54" s="212"/>
      <c r="AE54" s="212"/>
      <c r="AF54" s="212"/>
      <c r="AG54" s="212" t="s">
        <v>829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1014</v>
      </c>
      <c r="C55" s="246" t="s">
        <v>1015</v>
      </c>
      <c r="D55" s="240" t="s">
        <v>226</v>
      </c>
      <c r="E55" s="241">
        <v>6</v>
      </c>
      <c r="F55" s="242"/>
      <c r="G55" s="243">
        <f>ROUND(E55*F55,2)</f>
        <v>0</v>
      </c>
      <c r="H55" s="242"/>
      <c r="I55" s="243">
        <f>ROUND(E55*H55,2)</f>
        <v>0</v>
      </c>
      <c r="J55" s="242"/>
      <c r="K55" s="243">
        <f>ROUND(E55*J55,2)</f>
        <v>0</v>
      </c>
      <c r="L55" s="243">
        <v>21</v>
      </c>
      <c r="M55" s="243">
        <f>G55*(1+L55/100)</f>
        <v>0</v>
      </c>
      <c r="N55" s="241">
        <v>2.4000000000000001E-4</v>
      </c>
      <c r="O55" s="241">
        <f>ROUND(E55*N55,2)</f>
        <v>0</v>
      </c>
      <c r="P55" s="241">
        <v>0</v>
      </c>
      <c r="Q55" s="241">
        <f>ROUND(E55*P55,2)</f>
        <v>0</v>
      </c>
      <c r="R55" s="243"/>
      <c r="S55" s="243" t="s">
        <v>527</v>
      </c>
      <c r="T55" s="244" t="s">
        <v>191</v>
      </c>
      <c r="U55" s="222">
        <v>0</v>
      </c>
      <c r="V55" s="222">
        <f>ROUND(E55*U55,2)</f>
        <v>0</v>
      </c>
      <c r="W55" s="222"/>
      <c r="X55" s="222" t="s">
        <v>213</v>
      </c>
      <c r="Y55" s="222" t="s">
        <v>192</v>
      </c>
      <c r="Z55" s="212"/>
      <c r="AA55" s="212"/>
      <c r="AB55" s="212"/>
      <c r="AC55" s="212"/>
      <c r="AD55" s="212"/>
      <c r="AE55" s="212"/>
      <c r="AF55" s="212"/>
      <c r="AG55" s="212" t="s">
        <v>829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1016</v>
      </c>
      <c r="C56" s="246" t="s">
        <v>1017</v>
      </c>
      <c r="D56" s="240" t="s">
        <v>226</v>
      </c>
      <c r="E56" s="241">
        <v>5</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527</v>
      </c>
      <c r="T56" s="244" t="s">
        <v>191</v>
      </c>
      <c r="U56" s="222">
        <v>0</v>
      </c>
      <c r="V56" s="222">
        <f>ROUND(E56*U56,2)</f>
        <v>0</v>
      </c>
      <c r="W56" s="222"/>
      <c r="X56" s="222" t="s">
        <v>318</v>
      </c>
      <c r="Y56" s="222" t="s">
        <v>192</v>
      </c>
      <c r="Z56" s="212"/>
      <c r="AA56" s="212"/>
      <c r="AB56" s="212"/>
      <c r="AC56" s="212"/>
      <c r="AD56" s="212"/>
      <c r="AE56" s="212"/>
      <c r="AF56" s="212"/>
      <c r="AG56" s="212" t="s">
        <v>879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1018</v>
      </c>
      <c r="C57" s="246" t="s">
        <v>1019</v>
      </c>
      <c r="D57" s="240" t="s">
        <v>226</v>
      </c>
      <c r="E57" s="241">
        <v>1</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527</v>
      </c>
      <c r="T57" s="244" t="s">
        <v>191</v>
      </c>
      <c r="U57" s="222">
        <v>0</v>
      </c>
      <c r="V57" s="222">
        <f>ROUND(E57*U57,2)</f>
        <v>0</v>
      </c>
      <c r="W57" s="222"/>
      <c r="X57" s="222" t="s">
        <v>318</v>
      </c>
      <c r="Y57" s="222" t="s">
        <v>192</v>
      </c>
      <c r="Z57" s="212"/>
      <c r="AA57" s="212"/>
      <c r="AB57" s="212"/>
      <c r="AC57" s="212"/>
      <c r="AD57" s="212"/>
      <c r="AE57" s="212"/>
      <c r="AF57" s="212"/>
      <c r="AG57" s="212" t="s">
        <v>879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1020</v>
      </c>
      <c r="C58" s="246" t="s">
        <v>1021</v>
      </c>
      <c r="D58" s="240" t="s">
        <v>226</v>
      </c>
      <c r="E58" s="241">
        <v>8</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527</v>
      </c>
      <c r="T58" s="244" t="s">
        <v>191</v>
      </c>
      <c r="U58" s="222">
        <v>0</v>
      </c>
      <c r="V58" s="222">
        <f>ROUND(E58*U58,2)</f>
        <v>0</v>
      </c>
      <c r="W58" s="222"/>
      <c r="X58" s="222" t="s">
        <v>213</v>
      </c>
      <c r="Y58" s="222" t="s">
        <v>192</v>
      </c>
      <c r="Z58" s="212"/>
      <c r="AA58" s="212"/>
      <c r="AB58" s="212"/>
      <c r="AC58" s="212"/>
      <c r="AD58" s="212"/>
      <c r="AE58" s="212"/>
      <c r="AF58" s="212"/>
      <c r="AG58" s="212" t="s">
        <v>829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1022</v>
      </c>
      <c r="C59" s="246" t="s">
        <v>1023</v>
      </c>
      <c r="D59" s="240" t="s">
        <v>0</v>
      </c>
      <c r="E59" s="241">
        <v>1107.3489999999999</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527</v>
      </c>
      <c r="T59" s="244" t="s">
        <v>191</v>
      </c>
      <c r="U59" s="222">
        <v>0</v>
      </c>
      <c r="V59" s="222">
        <f>ROUND(E59*U59,2)</f>
        <v>0</v>
      </c>
      <c r="W59" s="222"/>
      <c r="X59" s="222" t="s">
        <v>213</v>
      </c>
      <c r="Y59" s="222" t="s">
        <v>192</v>
      </c>
      <c r="Z59" s="212"/>
      <c r="AA59" s="212"/>
      <c r="AB59" s="212"/>
      <c r="AC59" s="212"/>
      <c r="AD59" s="212"/>
      <c r="AE59" s="212"/>
      <c r="AF59" s="212"/>
      <c r="AG59" s="212" t="s">
        <v>829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5">
      <c r="A60" s="224" t="s">
        <v>185</v>
      </c>
      <c r="B60" s="225" t="s">
        <v>119</v>
      </c>
      <c r="C60" s="245" t="s">
        <v>120</v>
      </c>
      <c r="D60" s="226"/>
      <c r="E60" s="227"/>
      <c r="F60" s="228"/>
      <c r="G60" s="228">
        <f>SUMIF(AG61:AG62,"&lt;&gt;NOR",G61:G62)</f>
        <v>0</v>
      </c>
      <c r="H60" s="228"/>
      <c r="I60" s="228">
        <f>SUM(I61:I62)</f>
        <v>0</v>
      </c>
      <c r="J60" s="228"/>
      <c r="K60" s="228">
        <f>SUM(K61:K62)</f>
        <v>0</v>
      </c>
      <c r="L60" s="228"/>
      <c r="M60" s="228">
        <f>SUM(M61:M62)</f>
        <v>0</v>
      </c>
      <c r="N60" s="227"/>
      <c r="O60" s="227">
        <f>SUM(O61:O62)</f>
        <v>0.37</v>
      </c>
      <c r="P60" s="227"/>
      <c r="Q60" s="227">
        <f>SUM(Q61:Q62)</f>
        <v>0</v>
      </c>
      <c r="R60" s="228"/>
      <c r="S60" s="228"/>
      <c r="T60" s="229"/>
      <c r="U60" s="223"/>
      <c r="V60" s="223">
        <f>SUM(V61:V62)</f>
        <v>0</v>
      </c>
      <c r="W60" s="223"/>
      <c r="X60" s="223"/>
      <c r="Y60" s="223"/>
      <c r="AG60" t="s">
        <v>186</v>
      </c>
    </row>
    <row r="61" spans="1:60" outlineLevel="1" x14ac:dyDescent="0.25">
      <c r="A61" s="238">
        <v>50</v>
      </c>
      <c r="B61" s="239" t="s">
        <v>842</v>
      </c>
      <c r="C61" s="246" t="s">
        <v>843</v>
      </c>
      <c r="D61" s="240" t="s">
        <v>226</v>
      </c>
      <c r="E61" s="241">
        <v>24</v>
      </c>
      <c r="F61" s="242"/>
      <c r="G61" s="243">
        <f>ROUND(E61*F61,2)</f>
        <v>0</v>
      </c>
      <c r="H61" s="242"/>
      <c r="I61" s="243">
        <f>ROUND(E61*H61,2)</f>
        <v>0</v>
      </c>
      <c r="J61" s="242"/>
      <c r="K61" s="243">
        <f>ROUND(E61*J61,2)</f>
        <v>0</v>
      </c>
      <c r="L61" s="243">
        <v>21</v>
      </c>
      <c r="M61" s="243">
        <f>G61*(1+L61/100)</f>
        <v>0</v>
      </c>
      <c r="N61" s="241">
        <v>1.272E-2</v>
      </c>
      <c r="O61" s="241">
        <f>ROUND(E61*N61,2)</f>
        <v>0.31</v>
      </c>
      <c r="P61" s="241">
        <v>0</v>
      </c>
      <c r="Q61" s="241">
        <f>ROUND(E61*P61,2)</f>
        <v>0</v>
      </c>
      <c r="R61" s="243"/>
      <c r="S61" s="243" t="s">
        <v>527</v>
      </c>
      <c r="T61" s="244" t="s">
        <v>191</v>
      </c>
      <c r="U61" s="222">
        <v>0</v>
      </c>
      <c r="V61" s="222">
        <f>ROUND(E61*U61,2)</f>
        <v>0</v>
      </c>
      <c r="W61" s="222"/>
      <c r="X61" s="222" t="s">
        <v>213</v>
      </c>
      <c r="Y61" s="222" t="s">
        <v>192</v>
      </c>
      <c r="Z61" s="212"/>
      <c r="AA61" s="212"/>
      <c r="AB61" s="212"/>
      <c r="AC61" s="212"/>
      <c r="AD61" s="212"/>
      <c r="AE61" s="212"/>
      <c r="AF61" s="212"/>
      <c r="AG61" s="212" t="s">
        <v>829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51</v>
      </c>
      <c r="B62" s="239" t="s">
        <v>1024</v>
      </c>
      <c r="C62" s="246" t="s">
        <v>1025</v>
      </c>
      <c r="D62" s="240" t="s">
        <v>226</v>
      </c>
      <c r="E62" s="241">
        <v>9</v>
      </c>
      <c r="F62" s="242"/>
      <c r="G62" s="243">
        <f>ROUND(E62*F62,2)</f>
        <v>0</v>
      </c>
      <c r="H62" s="242"/>
      <c r="I62" s="243">
        <f>ROUND(E62*H62,2)</f>
        <v>0</v>
      </c>
      <c r="J62" s="242"/>
      <c r="K62" s="243">
        <f>ROUND(E62*J62,2)</f>
        <v>0</v>
      </c>
      <c r="L62" s="243">
        <v>21</v>
      </c>
      <c r="M62" s="243">
        <f>G62*(1+L62/100)</f>
        <v>0</v>
      </c>
      <c r="N62" s="241">
        <v>7.0200000000000002E-3</v>
      </c>
      <c r="O62" s="241">
        <f>ROUND(E62*N62,2)</f>
        <v>0.06</v>
      </c>
      <c r="P62" s="241">
        <v>0</v>
      </c>
      <c r="Q62" s="241">
        <f>ROUND(E62*P62,2)</f>
        <v>0</v>
      </c>
      <c r="R62" s="243"/>
      <c r="S62" s="243" t="s">
        <v>527</v>
      </c>
      <c r="T62" s="244" t="s">
        <v>191</v>
      </c>
      <c r="U62" s="222">
        <v>0</v>
      </c>
      <c r="V62" s="222">
        <f>ROUND(E62*U62,2)</f>
        <v>0</v>
      </c>
      <c r="W62" s="222"/>
      <c r="X62" s="222" t="s">
        <v>213</v>
      </c>
      <c r="Y62" s="222" t="s">
        <v>192</v>
      </c>
      <c r="Z62" s="212"/>
      <c r="AA62" s="212"/>
      <c r="AB62" s="212"/>
      <c r="AC62" s="212"/>
      <c r="AD62" s="212"/>
      <c r="AE62" s="212"/>
      <c r="AF62" s="212"/>
      <c r="AG62" s="212" t="s">
        <v>829</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5">
      <c r="A63" s="224" t="s">
        <v>185</v>
      </c>
      <c r="B63" s="225" t="s">
        <v>141</v>
      </c>
      <c r="C63" s="245" t="s">
        <v>142</v>
      </c>
      <c r="D63" s="226"/>
      <c r="E63" s="227"/>
      <c r="F63" s="228"/>
      <c r="G63" s="228">
        <f>SUMIF(AG64:AG72,"&lt;&gt;NOR",G64:G72)</f>
        <v>0</v>
      </c>
      <c r="H63" s="228"/>
      <c r="I63" s="228">
        <f>SUM(I64:I72)</f>
        <v>0</v>
      </c>
      <c r="J63" s="228"/>
      <c r="K63" s="228">
        <f>SUM(K64:K72)</f>
        <v>0</v>
      </c>
      <c r="L63" s="228"/>
      <c r="M63" s="228">
        <f>SUM(M64:M72)</f>
        <v>0</v>
      </c>
      <c r="N63" s="227"/>
      <c r="O63" s="227">
        <f>SUM(O64:O72)</f>
        <v>0</v>
      </c>
      <c r="P63" s="227"/>
      <c r="Q63" s="227">
        <f>SUM(Q64:Q72)</f>
        <v>0</v>
      </c>
      <c r="R63" s="228"/>
      <c r="S63" s="228"/>
      <c r="T63" s="229"/>
      <c r="U63" s="223"/>
      <c r="V63" s="223">
        <f>SUM(V64:V72)</f>
        <v>0</v>
      </c>
      <c r="W63" s="223"/>
      <c r="X63" s="223"/>
      <c r="Y63" s="223"/>
      <c r="AG63" t="s">
        <v>186</v>
      </c>
    </row>
    <row r="64" spans="1:60" outlineLevel="1" x14ac:dyDescent="0.25">
      <c r="A64" s="238">
        <v>52</v>
      </c>
      <c r="B64" s="239" t="s">
        <v>914</v>
      </c>
      <c r="C64" s="246" t="s">
        <v>1026</v>
      </c>
      <c r="D64" s="240" t="s">
        <v>342</v>
      </c>
      <c r="E64" s="241">
        <v>180</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527</v>
      </c>
      <c r="T64" s="244" t="s">
        <v>191</v>
      </c>
      <c r="U64" s="222">
        <v>0</v>
      </c>
      <c r="V64" s="222">
        <f>ROUND(E64*U64,2)</f>
        <v>0</v>
      </c>
      <c r="W64" s="222"/>
      <c r="X64" s="222" t="s">
        <v>318</v>
      </c>
      <c r="Y64" s="222" t="s">
        <v>192</v>
      </c>
      <c r="Z64" s="212"/>
      <c r="AA64" s="212"/>
      <c r="AB64" s="212"/>
      <c r="AC64" s="212"/>
      <c r="AD64" s="212"/>
      <c r="AE64" s="212"/>
      <c r="AF64" s="212"/>
      <c r="AG64" s="212" t="s">
        <v>879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53</v>
      </c>
      <c r="B65" s="239" t="s">
        <v>916</v>
      </c>
      <c r="C65" s="246" t="s">
        <v>917</v>
      </c>
      <c r="D65" s="240" t="s">
        <v>561</v>
      </c>
      <c r="E65" s="241">
        <v>36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527</v>
      </c>
      <c r="T65" s="244" t="s">
        <v>191</v>
      </c>
      <c r="U65" s="222">
        <v>0</v>
      </c>
      <c r="V65" s="222">
        <f>ROUND(E65*U65,2)</f>
        <v>0</v>
      </c>
      <c r="W65" s="222"/>
      <c r="X65" s="222" t="s">
        <v>318</v>
      </c>
      <c r="Y65" s="222" t="s">
        <v>192</v>
      </c>
      <c r="Z65" s="212"/>
      <c r="AA65" s="212"/>
      <c r="AB65" s="212"/>
      <c r="AC65" s="212"/>
      <c r="AD65" s="212"/>
      <c r="AE65" s="212"/>
      <c r="AF65" s="212"/>
      <c r="AG65" s="212" t="s">
        <v>879</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54</v>
      </c>
      <c r="B66" s="239" t="s">
        <v>1027</v>
      </c>
      <c r="C66" s="246" t="s">
        <v>1028</v>
      </c>
      <c r="D66" s="240" t="s">
        <v>561</v>
      </c>
      <c r="E66" s="241">
        <v>48</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527</v>
      </c>
      <c r="T66" s="244" t="s">
        <v>191</v>
      </c>
      <c r="U66" s="222">
        <v>0</v>
      </c>
      <c r="V66" s="222">
        <f>ROUND(E66*U66,2)</f>
        <v>0</v>
      </c>
      <c r="W66" s="222"/>
      <c r="X66" s="222" t="s">
        <v>318</v>
      </c>
      <c r="Y66" s="222" t="s">
        <v>192</v>
      </c>
      <c r="Z66" s="212"/>
      <c r="AA66" s="212"/>
      <c r="AB66" s="212"/>
      <c r="AC66" s="212"/>
      <c r="AD66" s="212"/>
      <c r="AE66" s="212"/>
      <c r="AF66" s="212"/>
      <c r="AG66" s="212" t="s">
        <v>879</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55</v>
      </c>
      <c r="B67" s="239" t="s">
        <v>918</v>
      </c>
      <c r="C67" s="246" t="s">
        <v>922</v>
      </c>
      <c r="D67" s="240" t="s">
        <v>561</v>
      </c>
      <c r="E67" s="241">
        <v>1</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527</v>
      </c>
      <c r="T67" s="244" t="s">
        <v>191</v>
      </c>
      <c r="U67" s="222">
        <v>0</v>
      </c>
      <c r="V67" s="222">
        <f>ROUND(E67*U67,2)</f>
        <v>0</v>
      </c>
      <c r="W67" s="222"/>
      <c r="X67" s="222" t="s">
        <v>213</v>
      </c>
      <c r="Y67" s="222" t="s">
        <v>192</v>
      </c>
      <c r="Z67" s="212"/>
      <c r="AA67" s="212"/>
      <c r="AB67" s="212"/>
      <c r="AC67" s="212"/>
      <c r="AD67" s="212"/>
      <c r="AE67" s="212"/>
      <c r="AF67" s="212"/>
      <c r="AG67" s="212" t="s">
        <v>920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56</v>
      </c>
      <c r="B68" s="239" t="s">
        <v>921</v>
      </c>
      <c r="C68" s="246" t="s">
        <v>1029</v>
      </c>
      <c r="D68" s="240" t="s">
        <v>1030</v>
      </c>
      <c r="E68" s="241">
        <v>1</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527</v>
      </c>
      <c r="T68" s="244" t="s">
        <v>191</v>
      </c>
      <c r="U68" s="222">
        <v>0</v>
      </c>
      <c r="V68" s="222">
        <f>ROUND(E68*U68,2)</f>
        <v>0</v>
      </c>
      <c r="W68" s="222"/>
      <c r="X68" s="222" t="s">
        <v>318</v>
      </c>
      <c r="Y68" s="222" t="s">
        <v>192</v>
      </c>
      <c r="Z68" s="212"/>
      <c r="AA68" s="212"/>
      <c r="AB68" s="212"/>
      <c r="AC68" s="212"/>
      <c r="AD68" s="212"/>
      <c r="AE68" s="212"/>
      <c r="AF68" s="212"/>
      <c r="AG68" s="212" t="s">
        <v>879</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57</v>
      </c>
      <c r="B69" s="239" t="s">
        <v>1031</v>
      </c>
      <c r="C69" s="246" t="s">
        <v>1032</v>
      </c>
      <c r="D69" s="240" t="s">
        <v>1030</v>
      </c>
      <c r="E69" s="241">
        <v>1</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527</v>
      </c>
      <c r="T69" s="244" t="s">
        <v>191</v>
      </c>
      <c r="U69" s="222">
        <v>0</v>
      </c>
      <c r="V69" s="222">
        <f>ROUND(E69*U69,2)</f>
        <v>0</v>
      </c>
      <c r="W69" s="222"/>
      <c r="X69" s="222" t="s">
        <v>318</v>
      </c>
      <c r="Y69" s="222" t="s">
        <v>192</v>
      </c>
      <c r="Z69" s="212"/>
      <c r="AA69" s="212"/>
      <c r="AB69" s="212"/>
      <c r="AC69" s="212"/>
      <c r="AD69" s="212"/>
      <c r="AE69" s="212"/>
      <c r="AF69" s="212"/>
      <c r="AG69" s="212" t="s">
        <v>879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58</v>
      </c>
      <c r="B70" s="239" t="s">
        <v>1033</v>
      </c>
      <c r="C70" s="246" t="s">
        <v>919</v>
      </c>
      <c r="D70" s="240" t="s">
        <v>226</v>
      </c>
      <c r="E70" s="241">
        <v>1</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527</v>
      </c>
      <c r="T70" s="244" t="s">
        <v>191</v>
      </c>
      <c r="U70" s="222">
        <v>0</v>
      </c>
      <c r="V70" s="222">
        <f>ROUND(E70*U70,2)</f>
        <v>0</v>
      </c>
      <c r="W70" s="222"/>
      <c r="X70" s="222" t="s">
        <v>213</v>
      </c>
      <c r="Y70" s="222" t="s">
        <v>192</v>
      </c>
      <c r="Z70" s="212"/>
      <c r="AA70" s="212"/>
      <c r="AB70" s="212"/>
      <c r="AC70" s="212"/>
      <c r="AD70" s="212"/>
      <c r="AE70" s="212"/>
      <c r="AF70" s="212"/>
      <c r="AG70" s="212" t="s">
        <v>920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59</v>
      </c>
      <c r="B71" s="239" t="s">
        <v>1034</v>
      </c>
      <c r="C71" s="246" t="s">
        <v>1035</v>
      </c>
      <c r="D71" s="240" t="s">
        <v>226</v>
      </c>
      <c r="E71" s="241">
        <v>1</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527</v>
      </c>
      <c r="T71" s="244" t="s">
        <v>191</v>
      </c>
      <c r="U71" s="222">
        <v>0</v>
      </c>
      <c r="V71" s="222">
        <f>ROUND(E71*U71,2)</f>
        <v>0</v>
      </c>
      <c r="W71" s="222"/>
      <c r="X71" s="222" t="s">
        <v>318</v>
      </c>
      <c r="Y71" s="222" t="s">
        <v>192</v>
      </c>
      <c r="Z71" s="212"/>
      <c r="AA71" s="212"/>
      <c r="AB71" s="212"/>
      <c r="AC71" s="212"/>
      <c r="AD71" s="212"/>
      <c r="AE71" s="212"/>
      <c r="AF71" s="212"/>
      <c r="AG71" s="212" t="s">
        <v>879</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60</v>
      </c>
      <c r="B72" s="232" t="s">
        <v>1036</v>
      </c>
      <c r="C72" s="247" t="s">
        <v>1037</v>
      </c>
      <c r="D72" s="233" t="s">
        <v>226</v>
      </c>
      <c r="E72" s="234">
        <v>1</v>
      </c>
      <c r="F72" s="235"/>
      <c r="G72" s="236">
        <f>ROUND(E72*F72,2)</f>
        <v>0</v>
      </c>
      <c r="H72" s="235"/>
      <c r="I72" s="236">
        <f>ROUND(E72*H72,2)</f>
        <v>0</v>
      </c>
      <c r="J72" s="235"/>
      <c r="K72" s="236">
        <f>ROUND(E72*J72,2)</f>
        <v>0</v>
      </c>
      <c r="L72" s="236">
        <v>21</v>
      </c>
      <c r="M72" s="236">
        <f>G72*(1+L72/100)</f>
        <v>0</v>
      </c>
      <c r="N72" s="234">
        <v>0</v>
      </c>
      <c r="O72" s="234">
        <f>ROUND(E72*N72,2)</f>
        <v>0</v>
      </c>
      <c r="P72" s="234">
        <v>0</v>
      </c>
      <c r="Q72" s="234">
        <f>ROUND(E72*P72,2)</f>
        <v>0</v>
      </c>
      <c r="R72" s="236"/>
      <c r="S72" s="236" t="s">
        <v>527</v>
      </c>
      <c r="T72" s="237" t="s">
        <v>191</v>
      </c>
      <c r="U72" s="222">
        <v>0</v>
      </c>
      <c r="V72" s="222">
        <f>ROUND(E72*U72,2)</f>
        <v>0</v>
      </c>
      <c r="W72" s="222"/>
      <c r="X72" s="222" t="s">
        <v>318</v>
      </c>
      <c r="Y72" s="222" t="s">
        <v>192</v>
      </c>
      <c r="Z72" s="212"/>
      <c r="AA72" s="212"/>
      <c r="AB72" s="212"/>
      <c r="AC72" s="212"/>
      <c r="AD72" s="212"/>
      <c r="AE72" s="212"/>
      <c r="AF72" s="212"/>
      <c r="AG72" s="212" t="s">
        <v>879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3"/>
      <c r="B73" s="4"/>
      <c r="C73" s="248"/>
      <c r="D73" s="6"/>
      <c r="E73" s="3"/>
      <c r="F73" s="3"/>
      <c r="G73" s="3"/>
      <c r="H73" s="3"/>
      <c r="I73" s="3"/>
      <c r="J73" s="3"/>
      <c r="K73" s="3"/>
      <c r="L73" s="3"/>
      <c r="M73" s="3"/>
      <c r="N73" s="3"/>
      <c r="O73" s="3"/>
      <c r="P73" s="3"/>
      <c r="Q73" s="3"/>
      <c r="R73" s="3"/>
      <c r="S73" s="3"/>
      <c r="T73" s="3"/>
      <c r="U73" s="3"/>
      <c r="V73" s="3"/>
      <c r="W73" s="3"/>
      <c r="X73" s="3"/>
      <c r="Y73" s="3"/>
      <c r="AE73">
        <v>12</v>
      </c>
      <c r="AF73">
        <v>21</v>
      </c>
      <c r="AG73" t="s">
        <v>171</v>
      </c>
    </row>
    <row r="74" spans="1:60" x14ac:dyDescent="0.25">
      <c r="A74" s="215"/>
      <c r="B74" s="216" t="s">
        <v>29</v>
      </c>
      <c r="C74" s="249"/>
      <c r="D74" s="217"/>
      <c r="E74" s="218"/>
      <c r="F74" s="218"/>
      <c r="G74" s="230">
        <f>G8+G25+G37+G60+G63</f>
        <v>0</v>
      </c>
      <c r="H74" s="3"/>
      <c r="I74" s="3"/>
      <c r="J74" s="3"/>
      <c r="K74" s="3"/>
      <c r="L74" s="3"/>
      <c r="M74" s="3"/>
      <c r="N74" s="3"/>
      <c r="O74" s="3"/>
      <c r="P74" s="3"/>
      <c r="Q74" s="3"/>
      <c r="R74" s="3"/>
      <c r="S74" s="3"/>
      <c r="T74" s="3"/>
      <c r="U74" s="3"/>
      <c r="V74" s="3"/>
      <c r="W74" s="3"/>
      <c r="X74" s="3"/>
      <c r="Y74" s="3"/>
      <c r="AE74">
        <f>SUMIF(L7:L72,AE73,G7:G72)</f>
        <v>0</v>
      </c>
      <c r="AF74">
        <f>SUMIF(L7:L72,AF73,G7:G72)</f>
        <v>0</v>
      </c>
      <c r="AG74" t="s">
        <v>206</v>
      </c>
    </row>
    <row r="75" spans="1:60" x14ac:dyDescent="0.25">
      <c r="C75" s="250"/>
      <c r="D75" s="10"/>
      <c r="AG75" t="s">
        <v>207</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NPfnoX1wWOmf6cceuzQ9RbuHZsmKIVvA8FafEUh00/zZ3/BHmzK2ahin6lg6sZKzugDx7F0AYpoDrRE09ZCCQ==" saltValue="sVd/2puh12rkLrlxVdDRS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31358-1864-444B-9E5D-F0B9323B93A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208</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55</v>
      </c>
      <c r="C3" s="201" t="s">
        <v>56</v>
      </c>
      <c r="D3" s="199"/>
      <c r="E3" s="199"/>
      <c r="F3" s="199"/>
      <c r="G3" s="200"/>
      <c r="AC3" s="176" t="s">
        <v>158</v>
      </c>
      <c r="AG3" t="s">
        <v>161</v>
      </c>
    </row>
    <row r="4" spans="1:60" ht="25.05" customHeight="1" x14ac:dyDescent="0.25">
      <c r="A4" s="202" t="s">
        <v>9</v>
      </c>
      <c r="B4" s="203" t="s">
        <v>62</v>
      </c>
      <c r="C4" s="204" t="s">
        <v>63</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103</v>
      </c>
      <c r="C8" s="245" t="s">
        <v>104</v>
      </c>
      <c r="D8" s="226"/>
      <c r="E8" s="227"/>
      <c r="F8" s="228"/>
      <c r="G8" s="228">
        <f>SUMIF(AG9:AG12,"&lt;&gt;NOR",G9:G12)</f>
        <v>0</v>
      </c>
      <c r="H8" s="228"/>
      <c r="I8" s="228">
        <f>SUM(I9:I12)</f>
        <v>0</v>
      </c>
      <c r="J8" s="228"/>
      <c r="K8" s="228">
        <f>SUM(K9:K12)</f>
        <v>0</v>
      </c>
      <c r="L8" s="228"/>
      <c r="M8" s="228">
        <f>SUM(M9:M12)</f>
        <v>0</v>
      </c>
      <c r="N8" s="227"/>
      <c r="O8" s="227">
        <f>SUM(O9:O12)</f>
        <v>0</v>
      </c>
      <c r="P8" s="227"/>
      <c r="Q8" s="227">
        <f>SUM(Q9:Q12)</f>
        <v>2.2599999999999998</v>
      </c>
      <c r="R8" s="228"/>
      <c r="S8" s="228"/>
      <c r="T8" s="229"/>
      <c r="U8" s="223"/>
      <c r="V8" s="223">
        <f>SUM(V9:V12)</f>
        <v>16.080000000000002</v>
      </c>
      <c r="W8" s="223"/>
      <c r="X8" s="223"/>
      <c r="Y8" s="223"/>
      <c r="AG8" t="s">
        <v>186</v>
      </c>
    </row>
    <row r="9" spans="1:60" outlineLevel="1" x14ac:dyDescent="0.25">
      <c r="A9" s="238">
        <v>1</v>
      </c>
      <c r="B9" s="239" t="s">
        <v>1038</v>
      </c>
      <c r="C9" s="246" t="s">
        <v>1039</v>
      </c>
      <c r="D9" s="240" t="s">
        <v>342</v>
      </c>
      <c r="E9" s="241">
        <v>2.5</v>
      </c>
      <c r="F9" s="242"/>
      <c r="G9" s="243">
        <f>ROUND(E9*F9,2)</f>
        <v>0</v>
      </c>
      <c r="H9" s="242"/>
      <c r="I9" s="243">
        <f>ROUND(E9*H9,2)</f>
        <v>0</v>
      </c>
      <c r="J9" s="242"/>
      <c r="K9" s="243">
        <f>ROUND(E9*J9,2)</f>
        <v>0</v>
      </c>
      <c r="L9" s="243">
        <v>21</v>
      </c>
      <c r="M9" s="243">
        <f>G9*(1+L9/100)</f>
        <v>0</v>
      </c>
      <c r="N9" s="241">
        <v>4.0000000000000002E-4</v>
      </c>
      <c r="O9" s="241">
        <f>ROUND(E9*N9,2)</f>
        <v>0</v>
      </c>
      <c r="P9" s="241">
        <v>4.6000000000000001E-4</v>
      </c>
      <c r="Q9" s="241">
        <f>ROUND(E9*P9,2)</f>
        <v>0</v>
      </c>
      <c r="R9" s="243"/>
      <c r="S9" s="243" t="s">
        <v>527</v>
      </c>
      <c r="T9" s="244" t="s">
        <v>191</v>
      </c>
      <c r="U9" s="222">
        <v>2.25</v>
      </c>
      <c r="V9" s="222">
        <f>ROUND(E9*U9,2)</f>
        <v>5.63</v>
      </c>
      <c r="W9" s="222"/>
      <c r="X9" s="222" t="s">
        <v>213</v>
      </c>
      <c r="Y9" s="222" t="s">
        <v>192</v>
      </c>
      <c r="Z9" s="212"/>
      <c r="AA9" s="212"/>
      <c r="AB9" s="212"/>
      <c r="AC9" s="212"/>
      <c r="AD9" s="212"/>
      <c r="AE9" s="212"/>
      <c r="AF9" s="212"/>
      <c r="AG9" s="212" t="s">
        <v>1040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1041</v>
      </c>
      <c r="C10" s="246" t="s">
        <v>1042</v>
      </c>
      <c r="D10" s="240" t="s">
        <v>342</v>
      </c>
      <c r="E10" s="241">
        <v>1.5</v>
      </c>
      <c r="F10" s="242"/>
      <c r="G10" s="243">
        <f>ROUND(E10*F10,2)</f>
        <v>0</v>
      </c>
      <c r="H10" s="242"/>
      <c r="I10" s="243">
        <f>ROUND(E10*H10,2)</f>
        <v>0</v>
      </c>
      <c r="J10" s="242"/>
      <c r="K10" s="243">
        <f>ROUND(E10*J10,2)</f>
        <v>0</v>
      </c>
      <c r="L10" s="243">
        <v>21</v>
      </c>
      <c r="M10" s="243">
        <f>G10*(1+L10/100)</f>
        <v>0</v>
      </c>
      <c r="N10" s="241">
        <v>1.1E-4</v>
      </c>
      <c r="O10" s="241">
        <f>ROUND(E10*N10,2)</f>
        <v>0</v>
      </c>
      <c r="P10" s="241">
        <v>2.2599999999999999E-3</v>
      </c>
      <c r="Q10" s="241">
        <f>ROUND(E10*P10,2)</f>
        <v>0</v>
      </c>
      <c r="R10" s="243"/>
      <c r="S10" s="243" t="s">
        <v>527</v>
      </c>
      <c r="T10" s="244" t="s">
        <v>191</v>
      </c>
      <c r="U10" s="222">
        <v>2.2999999999999998</v>
      </c>
      <c r="V10" s="222">
        <f>ROUND(E10*U10,2)</f>
        <v>3.45</v>
      </c>
      <c r="W10" s="222"/>
      <c r="X10" s="222" t="s">
        <v>213</v>
      </c>
      <c r="Y10" s="222" t="s">
        <v>192</v>
      </c>
      <c r="Z10" s="212"/>
      <c r="AA10" s="212"/>
      <c r="AB10" s="212"/>
      <c r="AC10" s="212"/>
      <c r="AD10" s="212"/>
      <c r="AE10" s="212"/>
      <c r="AF10" s="212"/>
      <c r="AG10" s="212" t="s">
        <v>1040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1043</v>
      </c>
      <c r="C11" s="246" t="s">
        <v>1044</v>
      </c>
      <c r="D11" s="240" t="s">
        <v>342</v>
      </c>
      <c r="E11" s="241">
        <v>1</v>
      </c>
      <c r="F11" s="242"/>
      <c r="G11" s="243">
        <f>ROUND(E11*F11,2)</f>
        <v>0</v>
      </c>
      <c r="H11" s="242"/>
      <c r="I11" s="243">
        <f>ROUND(E11*H11,2)</f>
        <v>0</v>
      </c>
      <c r="J11" s="242"/>
      <c r="K11" s="243">
        <f>ROUND(E11*J11,2)</f>
        <v>0</v>
      </c>
      <c r="L11" s="243">
        <v>21</v>
      </c>
      <c r="M11" s="243">
        <f>G11*(1+L11/100)</f>
        <v>0</v>
      </c>
      <c r="N11" s="241">
        <v>1.4300000000000001E-3</v>
      </c>
      <c r="O11" s="241">
        <f>ROUND(E11*N11,2)</f>
        <v>0</v>
      </c>
      <c r="P11" s="241">
        <v>6.7799999999999996E-3</v>
      </c>
      <c r="Q11" s="241">
        <f>ROUND(E11*P11,2)</f>
        <v>0.01</v>
      </c>
      <c r="R11" s="243"/>
      <c r="S11" s="243" t="s">
        <v>527</v>
      </c>
      <c r="T11" s="244" t="s">
        <v>191</v>
      </c>
      <c r="U11" s="222">
        <v>2.4500000000000002</v>
      </c>
      <c r="V11" s="222">
        <f>ROUND(E11*U11,2)</f>
        <v>2.4500000000000002</v>
      </c>
      <c r="W11" s="222"/>
      <c r="X11" s="222" t="s">
        <v>213</v>
      </c>
      <c r="Y11" s="222" t="s">
        <v>192</v>
      </c>
      <c r="Z11" s="212"/>
      <c r="AA11" s="212"/>
      <c r="AB11" s="212"/>
      <c r="AC11" s="212"/>
      <c r="AD11" s="212"/>
      <c r="AE11" s="212"/>
      <c r="AF11" s="212"/>
      <c r="AG11" s="212" t="s">
        <v>1040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1045</v>
      </c>
      <c r="C12" s="246" t="s">
        <v>1046</v>
      </c>
      <c r="D12" s="240" t="s">
        <v>244</v>
      </c>
      <c r="E12" s="241">
        <v>1.5</v>
      </c>
      <c r="F12" s="242"/>
      <c r="G12" s="243">
        <f>ROUND(E12*F12,2)</f>
        <v>0</v>
      </c>
      <c r="H12" s="242"/>
      <c r="I12" s="243">
        <f>ROUND(E12*H12,2)</f>
        <v>0</v>
      </c>
      <c r="J12" s="242"/>
      <c r="K12" s="243">
        <f>ROUND(E12*J12,2)</f>
        <v>0</v>
      </c>
      <c r="L12" s="243">
        <v>21</v>
      </c>
      <c r="M12" s="243">
        <f>G12*(1+L12/100)</f>
        <v>0</v>
      </c>
      <c r="N12" s="241">
        <v>1.82E-3</v>
      </c>
      <c r="O12" s="241">
        <f>ROUND(E12*N12,2)</f>
        <v>0</v>
      </c>
      <c r="P12" s="241">
        <v>1.5</v>
      </c>
      <c r="Q12" s="241">
        <f>ROUND(E12*P12,2)</f>
        <v>2.25</v>
      </c>
      <c r="R12" s="243"/>
      <c r="S12" s="243" t="s">
        <v>527</v>
      </c>
      <c r="T12" s="244" t="s">
        <v>191</v>
      </c>
      <c r="U12" s="222">
        <v>3.036</v>
      </c>
      <c r="V12" s="222">
        <f>ROUND(E12*U12,2)</f>
        <v>4.55</v>
      </c>
      <c r="W12" s="222"/>
      <c r="X12" s="222" t="s">
        <v>213</v>
      </c>
      <c r="Y12" s="222" t="s">
        <v>192</v>
      </c>
      <c r="Z12" s="212"/>
      <c r="AA12" s="212"/>
      <c r="AB12" s="212"/>
      <c r="AC12" s="212"/>
      <c r="AD12" s="212"/>
      <c r="AE12" s="212"/>
      <c r="AF12" s="212"/>
      <c r="AG12" s="212" t="s">
        <v>1040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185</v>
      </c>
      <c r="B13" s="225" t="s">
        <v>143</v>
      </c>
      <c r="C13" s="245" t="s">
        <v>144</v>
      </c>
      <c r="D13" s="226"/>
      <c r="E13" s="227"/>
      <c r="F13" s="228"/>
      <c r="G13" s="228">
        <f>SUMIF(AG14:AG72,"&lt;&gt;NOR",G14:G72)</f>
        <v>0</v>
      </c>
      <c r="H13" s="228"/>
      <c r="I13" s="228">
        <f>SUM(I14:I72)</f>
        <v>0</v>
      </c>
      <c r="J13" s="228"/>
      <c r="K13" s="228">
        <f>SUM(K14:K72)</f>
        <v>0</v>
      </c>
      <c r="L13" s="228"/>
      <c r="M13" s="228">
        <f>SUM(M14:M72)</f>
        <v>0</v>
      </c>
      <c r="N13" s="227"/>
      <c r="O13" s="227">
        <f>SUM(O14:O72)</f>
        <v>1.1700000000000002</v>
      </c>
      <c r="P13" s="227"/>
      <c r="Q13" s="227">
        <f>SUM(Q14:Q72)</f>
        <v>0</v>
      </c>
      <c r="R13" s="228"/>
      <c r="S13" s="228"/>
      <c r="T13" s="229"/>
      <c r="U13" s="223"/>
      <c r="V13" s="223">
        <f>SUM(V14:V72)</f>
        <v>669.06999999999994</v>
      </c>
      <c r="W13" s="223"/>
      <c r="X13" s="223"/>
      <c r="Y13" s="223"/>
      <c r="AG13" t="s">
        <v>186</v>
      </c>
    </row>
    <row r="14" spans="1:60" outlineLevel="1" x14ac:dyDescent="0.25">
      <c r="A14" s="238">
        <v>5</v>
      </c>
      <c r="B14" s="239" t="s">
        <v>1047</v>
      </c>
      <c r="C14" s="246" t="s">
        <v>1048</v>
      </c>
      <c r="D14" s="240" t="s">
        <v>226</v>
      </c>
      <c r="E14" s="241">
        <v>370</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527</v>
      </c>
      <c r="T14" s="244" t="s">
        <v>191</v>
      </c>
      <c r="U14" s="222">
        <v>0.06</v>
      </c>
      <c r="V14" s="222">
        <f>ROUND(E14*U14,2)</f>
        <v>22.2</v>
      </c>
      <c r="W14" s="222"/>
      <c r="X14" s="222" t="s">
        <v>213</v>
      </c>
      <c r="Y14" s="222" t="s">
        <v>192</v>
      </c>
      <c r="Z14" s="212"/>
      <c r="AA14" s="212"/>
      <c r="AB14" s="212"/>
      <c r="AC14" s="212"/>
      <c r="AD14" s="212"/>
      <c r="AE14" s="212"/>
      <c r="AF14" s="212"/>
      <c r="AG14" s="212" t="s">
        <v>1040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1049</v>
      </c>
      <c r="C15" s="246" t="s">
        <v>1050</v>
      </c>
      <c r="D15" s="240" t="s">
        <v>342</v>
      </c>
      <c r="E15" s="241">
        <v>130</v>
      </c>
      <c r="F15" s="242"/>
      <c r="G15" s="243">
        <f>ROUND(E15*F15,2)</f>
        <v>0</v>
      </c>
      <c r="H15" s="242"/>
      <c r="I15" s="243">
        <f>ROUND(E15*H15,2)</f>
        <v>0</v>
      </c>
      <c r="J15" s="242"/>
      <c r="K15" s="243">
        <f>ROUND(E15*J15,2)</f>
        <v>0</v>
      </c>
      <c r="L15" s="243">
        <v>21</v>
      </c>
      <c r="M15" s="243">
        <f>G15*(1+L15/100)</f>
        <v>0</v>
      </c>
      <c r="N15" s="241">
        <v>5.0000000000000002E-5</v>
      </c>
      <c r="O15" s="241">
        <f>ROUND(E15*N15,2)</f>
        <v>0.01</v>
      </c>
      <c r="P15" s="241">
        <v>0</v>
      </c>
      <c r="Q15" s="241">
        <f>ROUND(E15*P15,2)</f>
        <v>0</v>
      </c>
      <c r="R15" s="243"/>
      <c r="S15" s="243" t="s">
        <v>527</v>
      </c>
      <c r="T15" s="244" t="s">
        <v>191</v>
      </c>
      <c r="U15" s="222">
        <v>7.8E-2</v>
      </c>
      <c r="V15" s="222">
        <f>ROUND(E15*U15,2)</f>
        <v>10.14</v>
      </c>
      <c r="W15" s="222"/>
      <c r="X15" s="222" t="s">
        <v>213</v>
      </c>
      <c r="Y15" s="222" t="s">
        <v>192</v>
      </c>
      <c r="Z15" s="212"/>
      <c r="AA15" s="212"/>
      <c r="AB15" s="212"/>
      <c r="AC15" s="212"/>
      <c r="AD15" s="212"/>
      <c r="AE15" s="212"/>
      <c r="AF15" s="212"/>
      <c r="AG15" s="212" t="s">
        <v>1040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1051</v>
      </c>
      <c r="C16" s="246" t="s">
        <v>1052</v>
      </c>
      <c r="D16" s="240" t="s">
        <v>342</v>
      </c>
      <c r="E16" s="241">
        <v>40</v>
      </c>
      <c r="F16" s="242"/>
      <c r="G16" s="243">
        <f>ROUND(E16*F16,2)</f>
        <v>0</v>
      </c>
      <c r="H16" s="242"/>
      <c r="I16" s="243">
        <f>ROUND(E16*H16,2)</f>
        <v>0</v>
      </c>
      <c r="J16" s="242"/>
      <c r="K16" s="243">
        <f>ROUND(E16*J16,2)</f>
        <v>0</v>
      </c>
      <c r="L16" s="243">
        <v>21</v>
      </c>
      <c r="M16" s="243">
        <f>G16*(1+L16/100)</f>
        <v>0</v>
      </c>
      <c r="N16" s="241">
        <v>2.1000000000000001E-4</v>
      </c>
      <c r="O16" s="241">
        <f>ROUND(E16*N16,2)</f>
        <v>0.01</v>
      </c>
      <c r="P16" s="241">
        <v>0</v>
      </c>
      <c r="Q16" s="241">
        <f>ROUND(E16*P16,2)</f>
        <v>0</v>
      </c>
      <c r="R16" s="243"/>
      <c r="S16" s="243" t="s">
        <v>527</v>
      </c>
      <c r="T16" s="244" t="s">
        <v>191</v>
      </c>
      <c r="U16" s="222">
        <v>9.0670000000000001E-2</v>
      </c>
      <c r="V16" s="222">
        <f>ROUND(E16*U16,2)</f>
        <v>3.63</v>
      </c>
      <c r="W16" s="222"/>
      <c r="X16" s="222" t="s">
        <v>213</v>
      </c>
      <c r="Y16" s="222" t="s">
        <v>192</v>
      </c>
      <c r="Z16" s="212"/>
      <c r="AA16" s="212"/>
      <c r="AB16" s="212"/>
      <c r="AC16" s="212"/>
      <c r="AD16" s="212"/>
      <c r="AE16" s="212"/>
      <c r="AF16" s="212"/>
      <c r="AG16" s="212" t="s">
        <v>1040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1053</v>
      </c>
      <c r="C17" s="246" t="s">
        <v>1054</v>
      </c>
      <c r="D17" s="240" t="s">
        <v>226</v>
      </c>
      <c r="E17" s="241">
        <v>2</v>
      </c>
      <c r="F17" s="242"/>
      <c r="G17" s="243">
        <f>ROUND(E17*F17,2)</f>
        <v>0</v>
      </c>
      <c r="H17" s="242"/>
      <c r="I17" s="243">
        <f>ROUND(E17*H17,2)</f>
        <v>0</v>
      </c>
      <c r="J17" s="242"/>
      <c r="K17" s="243">
        <f>ROUND(E17*J17,2)</f>
        <v>0</v>
      </c>
      <c r="L17" s="243">
        <v>21</v>
      </c>
      <c r="M17" s="243">
        <f>G17*(1+L17/100)</f>
        <v>0</v>
      </c>
      <c r="N17" s="241">
        <v>6.3000000000000003E-4</v>
      </c>
      <c r="O17" s="241">
        <f>ROUND(E17*N17,2)</f>
        <v>0</v>
      </c>
      <c r="P17" s="241">
        <v>0</v>
      </c>
      <c r="Q17" s="241">
        <f>ROUND(E17*P17,2)</f>
        <v>0</v>
      </c>
      <c r="R17" s="243"/>
      <c r="S17" s="243" t="s">
        <v>527</v>
      </c>
      <c r="T17" s="244" t="s">
        <v>191</v>
      </c>
      <c r="U17" s="222">
        <v>0.86</v>
      </c>
      <c r="V17" s="222">
        <f>ROUND(E17*U17,2)</f>
        <v>1.72</v>
      </c>
      <c r="W17" s="222"/>
      <c r="X17" s="222" t="s">
        <v>213</v>
      </c>
      <c r="Y17" s="222" t="s">
        <v>192</v>
      </c>
      <c r="Z17" s="212"/>
      <c r="AA17" s="212"/>
      <c r="AB17" s="212"/>
      <c r="AC17" s="212"/>
      <c r="AD17" s="212"/>
      <c r="AE17" s="212"/>
      <c r="AF17" s="212"/>
      <c r="AG17" s="212" t="s">
        <v>1040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1055</v>
      </c>
      <c r="C18" s="246" t="s">
        <v>1056</v>
      </c>
      <c r="D18" s="240" t="s">
        <v>226</v>
      </c>
      <c r="E18" s="241">
        <v>32</v>
      </c>
      <c r="F18" s="242"/>
      <c r="G18" s="243">
        <f>ROUND(E18*F18,2)</f>
        <v>0</v>
      </c>
      <c r="H18" s="242"/>
      <c r="I18" s="243">
        <f>ROUND(E18*H18,2)</f>
        <v>0</v>
      </c>
      <c r="J18" s="242"/>
      <c r="K18" s="243">
        <f>ROUND(E18*J18,2)</f>
        <v>0</v>
      </c>
      <c r="L18" s="243">
        <v>21</v>
      </c>
      <c r="M18" s="243">
        <f>G18*(1+L18/100)</f>
        <v>0</v>
      </c>
      <c r="N18" s="241">
        <v>3.0000000000000001E-5</v>
      </c>
      <c r="O18" s="241">
        <f>ROUND(E18*N18,2)</f>
        <v>0</v>
      </c>
      <c r="P18" s="241">
        <v>0</v>
      </c>
      <c r="Q18" s="241">
        <f>ROUND(E18*P18,2)</f>
        <v>0</v>
      </c>
      <c r="R18" s="243"/>
      <c r="S18" s="243" t="s">
        <v>527</v>
      </c>
      <c r="T18" s="244" t="s">
        <v>191</v>
      </c>
      <c r="U18" s="222">
        <v>0.14130000000000001</v>
      </c>
      <c r="V18" s="222">
        <f>ROUND(E18*U18,2)</f>
        <v>4.5199999999999996</v>
      </c>
      <c r="W18" s="222"/>
      <c r="X18" s="222" t="s">
        <v>213</v>
      </c>
      <c r="Y18" s="222" t="s">
        <v>192</v>
      </c>
      <c r="Z18" s="212"/>
      <c r="AA18" s="212"/>
      <c r="AB18" s="212"/>
      <c r="AC18" s="212"/>
      <c r="AD18" s="212"/>
      <c r="AE18" s="212"/>
      <c r="AF18" s="212"/>
      <c r="AG18" s="212" t="s">
        <v>1040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1057</v>
      </c>
      <c r="C19" s="246" t="s">
        <v>1058</v>
      </c>
      <c r="D19" s="240" t="s">
        <v>226</v>
      </c>
      <c r="E19" s="241">
        <v>115</v>
      </c>
      <c r="F19" s="242"/>
      <c r="G19" s="243">
        <f>ROUND(E19*F19,2)</f>
        <v>0</v>
      </c>
      <c r="H19" s="242"/>
      <c r="I19" s="243">
        <f>ROUND(E19*H19,2)</f>
        <v>0</v>
      </c>
      <c r="J19" s="242"/>
      <c r="K19" s="243">
        <f>ROUND(E19*J19,2)</f>
        <v>0</v>
      </c>
      <c r="L19" s="243">
        <v>21</v>
      </c>
      <c r="M19" s="243">
        <f>G19*(1+L19/100)</f>
        <v>0</v>
      </c>
      <c r="N19" s="241">
        <v>2.0000000000000002E-5</v>
      </c>
      <c r="O19" s="241">
        <f>ROUND(E19*N19,2)</f>
        <v>0</v>
      </c>
      <c r="P19" s="241">
        <v>0</v>
      </c>
      <c r="Q19" s="241">
        <f>ROUND(E19*P19,2)</f>
        <v>0</v>
      </c>
      <c r="R19" s="243"/>
      <c r="S19" s="243" t="s">
        <v>527</v>
      </c>
      <c r="T19" s="244" t="s">
        <v>191</v>
      </c>
      <c r="U19" s="222">
        <v>0.14130000000000001</v>
      </c>
      <c r="V19" s="222">
        <f>ROUND(E19*U19,2)</f>
        <v>16.25</v>
      </c>
      <c r="W19" s="222"/>
      <c r="X19" s="222" t="s">
        <v>213</v>
      </c>
      <c r="Y19" s="222" t="s">
        <v>192</v>
      </c>
      <c r="Z19" s="212"/>
      <c r="AA19" s="212"/>
      <c r="AB19" s="212"/>
      <c r="AC19" s="212"/>
      <c r="AD19" s="212"/>
      <c r="AE19" s="212"/>
      <c r="AF19" s="212"/>
      <c r="AG19" s="212" t="s">
        <v>1040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1059</v>
      </c>
      <c r="C20" s="246" t="s">
        <v>1060</v>
      </c>
      <c r="D20" s="240" t="s">
        <v>226</v>
      </c>
      <c r="E20" s="241">
        <v>60</v>
      </c>
      <c r="F20" s="242"/>
      <c r="G20" s="243">
        <f>ROUND(E20*F20,2)</f>
        <v>0</v>
      </c>
      <c r="H20" s="242"/>
      <c r="I20" s="243">
        <f>ROUND(E20*H20,2)</f>
        <v>0</v>
      </c>
      <c r="J20" s="242"/>
      <c r="K20" s="243">
        <f>ROUND(E20*J20,2)</f>
        <v>0</v>
      </c>
      <c r="L20" s="243">
        <v>21</v>
      </c>
      <c r="M20" s="243">
        <f>G20*(1+L20/100)</f>
        <v>0</v>
      </c>
      <c r="N20" s="241">
        <v>9.0000000000000006E-5</v>
      </c>
      <c r="O20" s="241">
        <f>ROUND(E20*N20,2)</f>
        <v>0.01</v>
      </c>
      <c r="P20" s="241">
        <v>0</v>
      </c>
      <c r="Q20" s="241">
        <f>ROUND(E20*P20,2)</f>
        <v>0</v>
      </c>
      <c r="R20" s="243"/>
      <c r="S20" s="243" t="s">
        <v>527</v>
      </c>
      <c r="T20" s="244" t="s">
        <v>191</v>
      </c>
      <c r="U20" s="222">
        <v>0.39017000000000002</v>
      </c>
      <c r="V20" s="222">
        <f>ROUND(E20*U20,2)</f>
        <v>23.41</v>
      </c>
      <c r="W20" s="222"/>
      <c r="X20" s="222" t="s">
        <v>213</v>
      </c>
      <c r="Y20" s="222" t="s">
        <v>192</v>
      </c>
      <c r="Z20" s="212"/>
      <c r="AA20" s="212"/>
      <c r="AB20" s="212"/>
      <c r="AC20" s="212"/>
      <c r="AD20" s="212"/>
      <c r="AE20" s="212"/>
      <c r="AF20" s="212"/>
      <c r="AG20" s="212" t="s">
        <v>1040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1061</v>
      </c>
      <c r="C21" s="246" t="s">
        <v>1062</v>
      </c>
      <c r="D21" s="240" t="s">
        <v>226</v>
      </c>
      <c r="E21" s="241">
        <v>12</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527</v>
      </c>
      <c r="T21" s="244" t="s">
        <v>191</v>
      </c>
      <c r="U21" s="222">
        <v>0.40083000000000002</v>
      </c>
      <c r="V21" s="222">
        <f>ROUND(E21*U21,2)</f>
        <v>4.8099999999999996</v>
      </c>
      <c r="W21" s="222"/>
      <c r="X21" s="222" t="s">
        <v>213</v>
      </c>
      <c r="Y21" s="222" t="s">
        <v>192</v>
      </c>
      <c r="Z21" s="212"/>
      <c r="AA21" s="212"/>
      <c r="AB21" s="212"/>
      <c r="AC21" s="212"/>
      <c r="AD21" s="212"/>
      <c r="AE21" s="212"/>
      <c r="AF21" s="212"/>
      <c r="AG21" s="212" t="s">
        <v>1040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1063</v>
      </c>
      <c r="C22" s="246" t="s">
        <v>1064</v>
      </c>
      <c r="D22" s="240" t="s">
        <v>226</v>
      </c>
      <c r="E22" s="241">
        <v>23</v>
      </c>
      <c r="F22" s="242"/>
      <c r="G22" s="243">
        <f>ROUND(E22*F22,2)</f>
        <v>0</v>
      </c>
      <c r="H22" s="242"/>
      <c r="I22" s="243">
        <f>ROUND(E22*H22,2)</f>
        <v>0</v>
      </c>
      <c r="J22" s="242"/>
      <c r="K22" s="243">
        <f>ROUND(E22*J22,2)</f>
        <v>0</v>
      </c>
      <c r="L22" s="243">
        <v>21</v>
      </c>
      <c r="M22" s="243">
        <f>G22*(1+L22/100)</f>
        <v>0</v>
      </c>
      <c r="N22" s="241">
        <v>3.2000000000000003E-4</v>
      </c>
      <c r="O22" s="241">
        <f>ROUND(E22*N22,2)</f>
        <v>0.01</v>
      </c>
      <c r="P22" s="241">
        <v>0</v>
      </c>
      <c r="Q22" s="241">
        <f>ROUND(E22*P22,2)</f>
        <v>0</v>
      </c>
      <c r="R22" s="243"/>
      <c r="S22" s="243" t="s">
        <v>527</v>
      </c>
      <c r="T22" s="244" t="s">
        <v>191</v>
      </c>
      <c r="U22" s="222">
        <v>0.67500000000000004</v>
      </c>
      <c r="V22" s="222">
        <f>ROUND(E22*U22,2)</f>
        <v>15.53</v>
      </c>
      <c r="W22" s="222"/>
      <c r="X22" s="222" t="s">
        <v>213</v>
      </c>
      <c r="Y22" s="222" t="s">
        <v>192</v>
      </c>
      <c r="Z22" s="212"/>
      <c r="AA22" s="212"/>
      <c r="AB22" s="212"/>
      <c r="AC22" s="212"/>
      <c r="AD22" s="212"/>
      <c r="AE22" s="212"/>
      <c r="AF22" s="212"/>
      <c r="AG22" s="212" t="s">
        <v>1040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1065</v>
      </c>
      <c r="C23" s="246" t="s">
        <v>1066</v>
      </c>
      <c r="D23" s="240" t="s">
        <v>226</v>
      </c>
      <c r="E23" s="241">
        <v>150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527</v>
      </c>
      <c r="T23" s="244" t="s">
        <v>191</v>
      </c>
      <c r="U23" s="222">
        <v>5.0500000000000003E-2</v>
      </c>
      <c r="V23" s="222">
        <f>ROUND(E23*U23,2)</f>
        <v>7.58</v>
      </c>
      <c r="W23" s="222"/>
      <c r="X23" s="222" t="s">
        <v>213</v>
      </c>
      <c r="Y23" s="222" t="s">
        <v>192</v>
      </c>
      <c r="Z23" s="212"/>
      <c r="AA23" s="212"/>
      <c r="AB23" s="212"/>
      <c r="AC23" s="212"/>
      <c r="AD23" s="212"/>
      <c r="AE23" s="212"/>
      <c r="AF23" s="212"/>
      <c r="AG23" s="212" t="s">
        <v>1040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1067</v>
      </c>
      <c r="C24" s="246" t="s">
        <v>1068</v>
      </c>
      <c r="D24" s="240" t="s">
        <v>226</v>
      </c>
      <c r="E24" s="241">
        <v>15</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527</v>
      </c>
      <c r="T24" s="244" t="s">
        <v>191</v>
      </c>
      <c r="U24" s="222">
        <v>8.2170000000000007E-2</v>
      </c>
      <c r="V24" s="222">
        <f>ROUND(E24*U24,2)</f>
        <v>1.23</v>
      </c>
      <c r="W24" s="222"/>
      <c r="X24" s="222" t="s">
        <v>213</v>
      </c>
      <c r="Y24" s="222" t="s">
        <v>192</v>
      </c>
      <c r="Z24" s="212"/>
      <c r="AA24" s="212"/>
      <c r="AB24" s="212"/>
      <c r="AC24" s="212"/>
      <c r="AD24" s="212"/>
      <c r="AE24" s="212"/>
      <c r="AF24" s="212"/>
      <c r="AG24" s="212" t="s">
        <v>1040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1069</v>
      </c>
      <c r="C25" s="246" t="s">
        <v>1070</v>
      </c>
      <c r="D25" s="240" t="s">
        <v>226</v>
      </c>
      <c r="E25" s="241">
        <v>12</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527</v>
      </c>
      <c r="T25" s="244" t="s">
        <v>191</v>
      </c>
      <c r="U25" s="222">
        <v>0.22</v>
      </c>
      <c r="V25" s="222">
        <f>ROUND(E25*U25,2)</f>
        <v>2.64</v>
      </c>
      <c r="W25" s="222"/>
      <c r="X25" s="222" t="s">
        <v>213</v>
      </c>
      <c r="Y25" s="222" t="s">
        <v>192</v>
      </c>
      <c r="Z25" s="212"/>
      <c r="AA25" s="212"/>
      <c r="AB25" s="212"/>
      <c r="AC25" s="212"/>
      <c r="AD25" s="212"/>
      <c r="AE25" s="212"/>
      <c r="AF25" s="212"/>
      <c r="AG25" s="212" t="s">
        <v>1040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1071</v>
      </c>
      <c r="C26" s="246" t="s">
        <v>1072</v>
      </c>
      <c r="D26" s="240" t="s">
        <v>226</v>
      </c>
      <c r="E26" s="241">
        <v>6</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527</v>
      </c>
      <c r="T26" s="244" t="s">
        <v>191</v>
      </c>
      <c r="U26" s="222">
        <v>0.35</v>
      </c>
      <c r="V26" s="222">
        <f>ROUND(E26*U26,2)</f>
        <v>2.1</v>
      </c>
      <c r="W26" s="222"/>
      <c r="X26" s="222" t="s">
        <v>213</v>
      </c>
      <c r="Y26" s="222" t="s">
        <v>192</v>
      </c>
      <c r="Z26" s="212"/>
      <c r="AA26" s="212"/>
      <c r="AB26" s="212"/>
      <c r="AC26" s="212"/>
      <c r="AD26" s="212"/>
      <c r="AE26" s="212"/>
      <c r="AF26" s="212"/>
      <c r="AG26" s="212" t="s">
        <v>1040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1073</v>
      </c>
      <c r="C27" s="246" t="s">
        <v>1074</v>
      </c>
      <c r="D27" s="240" t="s">
        <v>226</v>
      </c>
      <c r="E27" s="241">
        <v>21</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527</v>
      </c>
      <c r="T27" s="244" t="s">
        <v>191</v>
      </c>
      <c r="U27" s="222">
        <v>0.22</v>
      </c>
      <c r="V27" s="222">
        <f>ROUND(E27*U27,2)</f>
        <v>4.62</v>
      </c>
      <c r="W27" s="222"/>
      <c r="X27" s="222" t="s">
        <v>213</v>
      </c>
      <c r="Y27" s="222" t="s">
        <v>192</v>
      </c>
      <c r="Z27" s="212"/>
      <c r="AA27" s="212"/>
      <c r="AB27" s="212"/>
      <c r="AC27" s="212"/>
      <c r="AD27" s="212"/>
      <c r="AE27" s="212"/>
      <c r="AF27" s="212"/>
      <c r="AG27" s="212" t="s">
        <v>1040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1075</v>
      </c>
      <c r="C28" s="246" t="s">
        <v>1076</v>
      </c>
      <c r="D28" s="240" t="s">
        <v>226</v>
      </c>
      <c r="E28" s="241">
        <v>10</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527</v>
      </c>
      <c r="T28" s="244" t="s">
        <v>191</v>
      </c>
      <c r="U28" s="222">
        <v>0.22</v>
      </c>
      <c r="V28" s="222">
        <f>ROUND(E28*U28,2)</f>
        <v>2.2000000000000002</v>
      </c>
      <c r="W28" s="222"/>
      <c r="X28" s="222" t="s">
        <v>213</v>
      </c>
      <c r="Y28" s="222" t="s">
        <v>192</v>
      </c>
      <c r="Z28" s="212"/>
      <c r="AA28" s="212"/>
      <c r="AB28" s="212"/>
      <c r="AC28" s="212"/>
      <c r="AD28" s="212"/>
      <c r="AE28" s="212"/>
      <c r="AF28" s="212"/>
      <c r="AG28" s="212" t="s">
        <v>1040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1077</v>
      </c>
      <c r="C29" s="246" t="s">
        <v>1078</v>
      </c>
      <c r="D29" s="240" t="s">
        <v>226</v>
      </c>
      <c r="E29" s="241">
        <v>5</v>
      </c>
      <c r="F29" s="242"/>
      <c r="G29" s="243">
        <f>ROUND(E29*F29,2)</f>
        <v>0</v>
      </c>
      <c r="H29" s="242"/>
      <c r="I29" s="243">
        <f>ROUND(E29*H29,2)</f>
        <v>0</v>
      </c>
      <c r="J29" s="242"/>
      <c r="K29" s="243">
        <f>ROUND(E29*J29,2)</f>
        <v>0</v>
      </c>
      <c r="L29" s="243">
        <v>21</v>
      </c>
      <c r="M29" s="243">
        <f>G29*(1+L29/100)</f>
        <v>0</v>
      </c>
      <c r="N29" s="241">
        <v>4.0000000000000003E-5</v>
      </c>
      <c r="O29" s="241">
        <f>ROUND(E29*N29,2)</f>
        <v>0</v>
      </c>
      <c r="P29" s="241">
        <v>0</v>
      </c>
      <c r="Q29" s="241">
        <f>ROUND(E29*P29,2)</f>
        <v>0</v>
      </c>
      <c r="R29" s="243"/>
      <c r="S29" s="243" t="s">
        <v>527</v>
      </c>
      <c r="T29" s="244" t="s">
        <v>191</v>
      </c>
      <c r="U29" s="222">
        <v>0.30567</v>
      </c>
      <c r="V29" s="222">
        <f>ROUND(E29*U29,2)</f>
        <v>1.53</v>
      </c>
      <c r="W29" s="222"/>
      <c r="X29" s="222" t="s">
        <v>213</v>
      </c>
      <c r="Y29" s="222" t="s">
        <v>192</v>
      </c>
      <c r="Z29" s="212"/>
      <c r="AA29" s="212"/>
      <c r="AB29" s="212"/>
      <c r="AC29" s="212"/>
      <c r="AD29" s="212"/>
      <c r="AE29" s="212"/>
      <c r="AF29" s="212"/>
      <c r="AG29" s="212" t="s">
        <v>1040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1079</v>
      </c>
      <c r="C30" s="246" t="s">
        <v>1080</v>
      </c>
      <c r="D30" s="240" t="s">
        <v>226</v>
      </c>
      <c r="E30" s="241">
        <v>5</v>
      </c>
      <c r="F30" s="242"/>
      <c r="G30" s="243">
        <f>ROUND(E30*F30,2)</f>
        <v>0</v>
      </c>
      <c r="H30" s="242"/>
      <c r="I30" s="243">
        <f>ROUND(E30*H30,2)</f>
        <v>0</v>
      </c>
      <c r="J30" s="242"/>
      <c r="K30" s="243">
        <f>ROUND(E30*J30,2)</f>
        <v>0</v>
      </c>
      <c r="L30" s="243">
        <v>21</v>
      </c>
      <c r="M30" s="243">
        <f>G30*(1+L30/100)</f>
        <v>0</v>
      </c>
      <c r="N30" s="241">
        <v>4.0000000000000003E-5</v>
      </c>
      <c r="O30" s="241">
        <f>ROUND(E30*N30,2)</f>
        <v>0</v>
      </c>
      <c r="P30" s="241">
        <v>0</v>
      </c>
      <c r="Q30" s="241">
        <f>ROUND(E30*P30,2)</f>
        <v>0</v>
      </c>
      <c r="R30" s="243"/>
      <c r="S30" s="243" t="s">
        <v>527</v>
      </c>
      <c r="T30" s="244" t="s">
        <v>191</v>
      </c>
      <c r="U30" s="222">
        <v>0.32667000000000002</v>
      </c>
      <c r="V30" s="222">
        <f>ROUND(E30*U30,2)</f>
        <v>1.63</v>
      </c>
      <c r="W30" s="222"/>
      <c r="X30" s="222" t="s">
        <v>213</v>
      </c>
      <c r="Y30" s="222" t="s">
        <v>192</v>
      </c>
      <c r="Z30" s="212"/>
      <c r="AA30" s="212"/>
      <c r="AB30" s="212"/>
      <c r="AC30" s="212"/>
      <c r="AD30" s="212"/>
      <c r="AE30" s="212"/>
      <c r="AF30" s="212"/>
      <c r="AG30" s="212" t="s">
        <v>1040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1081</v>
      </c>
      <c r="C31" s="246" t="s">
        <v>1082</v>
      </c>
      <c r="D31" s="240" t="s">
        <v>226</v>
      </c>
      <c r="E31" s="241">
        <v>6</v>
      </c>
      <c r="F31" s="242"/>
      <c r="G31" s="243">
        <f>ROUND(E31*F31,2)</f>
        <v>0</v>
      </c>
      <c r="H31" s="242"/>
      <c r="I31" s="243">
        <f>ROUND(E31*H31,2)</f>
        <v>0</v>
      </c>
      <c r="J31" s="242"/>
      <c r="K31" s="243">
        <f>ROUND(E31*J31,2)</f>
        <v>0</v>
      </c>
      <c r="L31" s="243">
        <v>21</v>
      </c>
      <c r="M31" s="243">
        <f>G31*(1+L31/100)</f>
        <v>0</v>
      </c>
      <c r="N31" s="241">
        <v>4.0000000000000003E-5</v>
      </c>
      <c r="O31" s="241">
        <f>ROUND(E31*N31,2)</f>
        <v>0</v>
      </c>
      <c r="P31" s="241">
        <v>0</v>
      </c>
      <c r="Q31" s="241">
        <f>ROUND(E31*P31,2)</f>
        <v>0</v>
      </c>
      <c r="R31" s="243"/>
      <c r="S31" s="243" t="s">
        <v>527</v>
      </c>
      <c r="T31" s="244" t="s">
        <v>191</v>
      </c>
      <c r="U31" s="222">
        <v>0.32667000000000002</v>
      </c>
      <c r="V31" s="222">
        <f>ROUND(E31*U31,2)</f>
        <v>1.96</v>
      </c>
      <c r="W31" s="222"/>
      <c r="X31" s="222" t="s">
        <v>213</v>
      </c>
      <c r="Y31" s="222" t="s">
        <v>192</v>
      </c>
      <c r="Z31" s="212"/>
      <c r="AA31" s="212"/>
      <c r="AB31" s="212"/>
      <c r="AC31" s="212"/>
      <c r="AD31" s="212"/>
      <c r="AE31" s="212"/>
      <c r="AF31" s="212"/>
      <c r="AG31" s="212" t="s">
        <v>1040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1083</v>
      </c>
      <c r="C32" s="246" t="s">
        <v>1084</v>
      </c>
      <c r="D32" s="240" t="s">
        <v>226</v>
      </c>
      <c r="E32" s="241">
        <v>6</v>
      </c>
      <c r="F32" s="242"/>
      <c r="G32" s="243">
        <f>ROUND(E32*F32,2)</f>
        <v>0</v>
      </c>
      <c r="H32" s="242"/>
      <c r="I32" s="243">
        <f>ROUND(E32*H32,2)</f>
        <v>0</v>
      </c>
      <c r="J32" s="242"/>
      <c r="K32" s="243">
        <f>ROUND(E32*J32,2)</f>
        <v>0</v>
      </c>
      <c r="L32" s="243">
        <v>21</v>
      </c>
      <c r="M32" s="243">
        <f>G32*(1+L32/100)</f>
        <v>0</v>
      </c>
      <c r="N32" s="241">
        <v>1.2E-4</v>
      </c>
      <c r="O32" s="241">
        <f>ROUND(E32*N32,2)</f>
        <v>0</v>
      </c>
      <c r="P32" s="241">
        <v>0</v>
      </c>
      <c r="Q32" s="241">
        <f>ROUND(E32*P32,2)</f>
        <v>0</v>
      </c>
      <c r="R32" s="243"/>
      <c r="S32" s="243" t="s">
        <v>527</v>
      </c>
      <c r="T32" s="244" t="s">
        <v>191</v>
      </c>
      <c r="U32" s="222">
        <v>0.26800000000000002</v>
      </c>
      <c r="V32" s="222">
        <f>ROUND(E32*U32,2)</f>
        <v>1.61</v>
      </c>
      <c r="W32" s="222"/>
      <c r="X32" s="222" t="s">
        <v>213</v>
      </c>
      <c r="Y32" s="222" t="s">
        <v>192</v>
      </c>
      <c r="Z32" s="212"/>
      <c r="AA32" s="212"/>
      <c r="AB32" s="212"/>
      <c r="AC32" s="212"/>
      <c r="AD32" s="212"/>
      <c r="AE32" s="212"/>
      <c r="AF32" s="212"/>
      <c r="AG32" s="212" t="s">
        <v>1040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1085</v>
      </c>
      <c r="C33" s="246" t="s">
        <v>1086</v>
      </c>
      <c r="D33" s="240" t="s">
        <v>226</v>
      </c>
      <c r="E33" s="241">
        <v>2</v>
      </c>
      <c r="F33" s="242"/>
      <c r="G33" s="243">
        <f>ROUND(E33*F33,2)</f>
        <v>0</v>
      </c>
      <c r="H33" s="242"/>
      <c r="I33" s="243">
        <f>ROUND(E33*H33,2)</f>
        <v>0</v>
      </c>
      <c r="J33" s="242"/>
      <c r="K33" s="243">
        <f>ROUND(E33*J33,2)</f>
        <v>0</v>
      </c>
      <c r="L33" s="243">
        <v>21</v>
      </c>
      <c r="M33" s="243">
        <f>G33*(1+L33/100)</f>
        <v>0</v>
      </c>
      <c r="N33" s="241">
        <v>6.0000000000000002E-5</v>
      </c>
      <c r="O33" s="241">
        <f>ROUND(E33*N33,2)</f>
        <v>0</v>
      </c>
      <c r="P33" s="241">
        <v>0</v>
      </c>
      <c r="Q33" s="241">
        <f>ROUND(E33*P33,2)</f>
        <v>0</v>
      </c>
      <c r="R33" s="243"/>
      <c r="S33" s="243" t="s">
        <v>527</v>
      </c>
      <c r="T33" s="244" t="s">
        <v>191</v>
      </c>
      <c r="U33" s="222">
        <v>0.1772</v>
      </c>
      <c r="V33" s="222">
        <f>ROUND(E33*U33,2)</f>
        <v>0.35</v>
      </c>
      <c r="W33" s="222"/>
      <c r="X33" s="222" t="s">
        <v>213</v>
      </c>
      <c r="Y33" s="222" t="s">
        <v>192</v>
      </c>
      <c r="Z33" s="212"/>
      <c r="AA33" s="212"/>
      <c r="AB33" s="212"/>
      <c r="AC33" s="212"/>
      <c r="AD33" s="212"/>
      <c r="AE33" s="212"/>
      <c r="AF33" s="212"/>
      <c r="AG33" s="212" t="s">
        <v>1040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1087</v>
      </c>
      <c r="C34" s="246" t="s">
        <v>1088</v>
      </c>
      <c r="D34" s="240" t="s">
        <v>226</v>
      </c>
      <c r="E34" s="241">
        <v>13</v>
      </c>
      <c r="F34" s="242"/>
      <c r="G34" s="243">
        <f>ROUND(E34*F34,2)</f>
        <v>0</v>
      </c>
      <c r="H34" s="242"/>
      <c r="I34" s="243">
        <f>ROUND(E34*H34,2)</f>
        <v>0</v>
      </c>
      <c r="J34" s="242"/>
      <c r="K34" s="243">
        <f>ROUND(E34*J34,2)</f>
        <v>0</v>
      </c>
      <c r="L34" s="243">
        <v>21</v>
      </c>
      <c r="M34" s="243">
        <f>G34*(1+L34/100)</f>
        <v>0</v>
      </c>
      <c r="N34" s="241">
        <v>1.1E-4</v>
      </c>
      <c r="O34" s="241">
        <f>ROUND(E34*N34,2)</f>
        <v>0</v>
      </c>
      <c r="P34" s="241">
        <v>0</v>
      </c>
      <c r="Q34" s="241">
        <f>ROUND(E34*P34,2)</f>
        <v>0</v>
      </c>
      <c r="R34" s="243"/>
      <c r="S34" s="243" t="s">
        <v>527</v>
      </c>
      <c r="T34" s="244" t="s">
        <v>191</v>
      </c>
      <c r="U34" s="222">
        <v>0.16</v>
      </c>
      <c r="V34" s="222">
        <f>ROUND(E34*U34,2)</f>
        <v>2.08</v>
      </c>
      <c r="W34" s="222"/>
      <c r="X34" s="222" t="s">
        <v>213</v>
      </c>
      <c r="Y34" s="222" t="s">
        <v>192</v>
      </c>
      <c r="Z34" s="212"/>
      <c r="AA34" s="212"/>
      <c r="AB34" s="212"/>
      <c r="AC34" s="212"/>
      <c r="AD34" s="212"/>
      <c r="AE34" s="212"/>
      <c r="AF34" s="212"/>
      <c r="AG34" s="212" t="s">
        <v>1040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1089</v>
      </c>
      <c r="C35" s="246" t="s">
        <v>1090</v>
      </c>
      <c r="D35" s="240" t="s">
        <v>226</v>
      </c>
      <c r="E35" s="241">
        <v>2</v>
      </c>
      <c r="F35" s="242"/>
      <c r="G35" s="243">
        <f>ROUND(E35*F35,2)</f>
        <v>0</v>
      </c>
      <c r="H35" s="242"/>
      <c r="I35" s="243">
        <f>ROUND(E35*H35,2)</f>
        <v>0</v>
      </c>
      <c r="J35" s="242"/>
      <c r="K35" s="243">
        <f>ROUND(E35*J35,2)</f>
        <v>0</v>
      </c>
      <c r="L35" s="243">
        <v>21</v>
      </c>
      <c r="M35" s="243">
        <f>G35*(1+L35/100)</f>
        <v>0</v>
      </c>
      <c r="N35" s="241">
        <v>1.4999999999999999E-4</v>
      </c>
      <c r="O35" s="241">
        <f>ROUND(E35*N35,2)</f>
        <v>0</v>
      </c>
      <c r="P35" s="241">
        <v>1.4999999999999999E-4</v>
      </c>
      <c r="Q35" s="241">
        <f>ROUND(E35*P35,2)</f>
        <v>0</v>
      </c>
      <c r="R35" s="243"/>
      <c r="S35" s="243" t="s">
        <v>527</v>
      </c>
      <c r="T35" s="244" t="s">
        <v>191</v>
      </c>
      <c r="U35" s="222">
        <v>0.48</v>
      </c>
      <c r="V35" s="222">
        <f>ROUND(E35*U35,2)</f>
        <v>0.96</v>
      </c>
      <c r="W35" s="222"/>
      <c r="X35" s="222" t="s">
        <v>213</v>
      </c>
      <c r="Y35" s="222" t="s">
        <v>192</v>
      </c>
      <c r="Z35" s="212"/>
      <c r="AA35" s="212"/>
      <c r="AB35" s="212"/>
      <c r="AC35" s="212"/>
      <c r="AD35" s="212"/>
      <c r="AE35" s="212"/>
      <c r="AF35" s="212"/>
      <c r="AG35" s="212" t="s">
        <v>1040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1091</v>
      </c>
      <c r="C36" s="246" t="s">
        <v>1092</v>
      </c>
      <c r="D36" s="240" t="s">
        <v>226</v>
      </c>
      <c r="E36" s="241">
        <v>4</v>
      </c>
      <c r="F36" s="242"/>
      <c r="G36" s="243">
        <f>ROUND(E36*F36,2)</f>
        <v>0</v>
      </c>
      <c r="H36" s="242"/>
      <c r="I36" s="243">
        <f>ROUND(E36*H36,2)</f>
        <v>0</v>
      </c>
      <c r="J36" s="242"/>
      <c r="K36" s="243">
        <f>ROUND(E36*J36,2)</f>
        <v>0</v>
      </c>
      <c r="L36" s="243">
        <v>21</v>
      </c>
      <c r="M36" s="243">
        <f>G36*(1+L36/100)</f>
        <v>0</v>
      </c>
      <c r="N36" s="241">
        <v>3.8999999999999999E-4</v>
      </c>
      <c r="O36" s="241">
        <f>ROUND(E36*N36,2)</f>
        <v>0</v>
      </c>
      <c r="P36" s="241">
        <v>0</v>
      </c>
      <c r="Q36" s="241">
        <f>ROUND(E36*P36,2)</f>
        <v>0</v>
      </c>
      <c r="R36" s="243"/>
      <c r="S36" s="243" t="s">
        <v>527</v>
      </c>
      <c r="T36" s="244" t="s">
        <v>191</v>
      </c>
      <c r="U36" s="222">
        <v>0.40050000000000002</v>
      </c>
      <c r="V36" s="222">
        <f>ROUND(E36*U36,2)</f>
        <v>1.6</v>
      </c>
      <c r="W36" s="222"/>
      <c r="X36" s="222" t="s">
        <v>213</v>
      </c>
      <c r="Y36" s="222" t="s">
        <v>192</v>
      </c>
      <c r="Z36" s="212"/>
      <c r="AA36" s="212"/>
      <c r="AB36" s="212"/>
      <c r="AC36" s="212"/>
      <c r="AD36" s="212"/>
      <c r="AE36" s="212"/>
      <c r="AF36" s="212"/>
      <c r="AG36" s="212" t="s">
        <v>1040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1091</v>
      </c>
      <c r="C37" s="246" t="s">
        <v>1093</v>
      </c>
      <c r="D37" s="240" t="s">
        <v>226</v>
      </c>
      <c r="E37" s="241">
        <v>11</v>
      </c>
      <c r="F37" s="242"/>
      <c r="G37" s="243">
        <f>ROUND(E37*F37,2)</f>
        <v>0</v>
      </c>
      <c r="H37" s="242"/>
      <c r="I37" s="243">
        <f>ROUND(E37*H37,2)</f>
        <v>0</v>
      </c>
      <c r="J37" s="242"/>
      <c r="K37" s="243">
        <f>ROUND(E37*J37,2)</f>
        <v>0</v>
      </c>
      <c r="L37" s="243">
        <v>21</v>
      </c>
      <c r="M37" s="243">
        <f>G37*(1+L37/100)</f>
        <v>0</v>
      </c>
      <c r="N37" s="241">
        <v>3.8999999999999999E-4</v>
      </c>
      <c r="O37" s="241">
        <f>ROUND(E37*N37,2)</f>
        <v>0</v>
      </c>
      <c r="P37" s="241">
        <v>0</v>
      </c>
      <c r="Q37" s="241">
        <f>ROUND(E37*P37,2)</f>
        <v>0</v>
      </c>
      <c r="R37" s="243"/>
      <c r="S37" s="243" t="s">
        <v>527</v>
      </c>
      <c r="T37" s="244" t="s">
        <v>191</v>
      </c>
      <c r="U37" s="222">
        <v>0.40050000000000002</v>
      </c>
      <c r="V37" s="222">
        <f>ROUND(E37*U37,2)</f>
        <v>4.41</v>
      </c>
      <c r="W37" s="222"/>
      <c r="X37" s="222" t="s">
        <v>1094</v>
      </c>
      <c r="Y37" s="222" t="s">
        <v>192</v>
      </c>
      <c r="Z37" s="212"/>
      <c r="AA37" s="212"/>
      <c r="AB37" s="212"/>
      <c r="AC37" s="212"/>
      <c r="AD37" s="212"/>
      <c r="AE37" s="212"/>
      <c r="AF37" s="212"/>
      <c r="AG37" s="212" t="s">
        <v>1095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1096</v>
      </c>
      <c r="C38" s="246" t="s">
        <v>1097</v>
      </c>
      <c r="D38" s="240" t="s">
        <v>226</v>
      </c>
      <c r="E38" s="241">
        <v>11</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527</v>
      </c>
      <c r="T38" s="244" t="s">
        <v>191</v>
      </c>
      <c r="U38" s="222">
        <v>0.80117000000000005</v>
      </c>
      <c r="V38" s="222">
        <f>ROUND(E38*U38,2)</f>
        <v>8.81</v>
      </c>
      <c r="W38" s="222"/>
      <c r="X38" s="222" t="s">
        <v>213</v>
      </c>
      <c r="Y38" s="222" t="s">
        <v>192</v>
      </c>
      <c r="Z38" s="212"/>
      <c r="AA38" s="212"/>
      <c r="AB38" s="212"/>
      <c r="AC38" s="212"/>
      <c r="AD38" s="212"/>
      <c r="AE38" s="212"/>
      <c r="AF38" s="212"/>
      <c r="AG38" s="212" t="s">
        <v>1040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1098</v>
      </c>
      <c r="C39" s="246" t="s">
        <v>1099</v>
      </c>
      <c r="D39" s="240" t="s">
        <v>226</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527</v>
      </c>
      <c r="T39" s="244" t="s">
        <v>191</v>
      </c>
      <c r="U39" s="222">
        <v>0.80117000000000005</v>
      </c>
      <c r="V39" s="222">
        <f>ROUND(E39*U39,2)</f>
        <v>3.2</v>
      </c>
      <c r="W39" s="222"/>
      <c r="X39" s="222" t="s">
        <v>213</v>
      </c>
      <c r="Y39" s="222" t="s">
        <v>192</v>
      </c>
      <c r="Z39" s="212"/>
      <c r="AA39" s="212"/>
      <c r="AB39" s="212"/>
      <c r="AC39" s="212"/>
      <c r="AD39" s="212"/>
      <c r="AE39" s="212"/>
      <c r="AF39" s="212"/>
      <c r="AG39" s="212" t="s">
        <v>1040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1100</v>
      </c>
      <c r="C40" s="246" t="s">
        <v>1101</v>
      </c>
      <c r="D40" s="240" t="s">
        <v>226</v>
      </c>
      <c r="E40" s="241">
        <v>34</v>
      </c>
      <c r="F40" s="242"/>
      <c r="G40" s="243">
        <f>ROUND(E40*F40,2)</f>
        <v>0</v>
      </c>
      <c r="H40" s="242"/>
      <c r="I40" s="243">
        <f>ROUND(E40*H40,2)</f>
        <v>0</v>
      </c>
      <c r="J40" s="242"/>
      <c r="K40" s="243">
        <f>ROUND(E40*J40,2)</f>
        <v>0</v>
      </c>
      <c r="L40" s="243">
        <v>21</v>
      </c>
      <c r="M40" s="243">
        <f>G40*(1+L40/100)</f>
        <v>0</v>
      </c>
      <c r="N40" s="241">
        <v>9.0000000000000006E-5</v>
      </c>
      <c r="O40" s="241">
        <f>ROUND(E40*N40,2)</f>
        <v>0</v>
      </c>
      <c r="P40" s="241">
        <v>0</v>
      </c>
      <c r="Q40" s="241">
        <f>ROUND(E40*P40,2)</f>
        <v>0</v>
      </c>
      <c r="R40" s="243"/>
      <c r="S40" s="243" t="s">
        <v>527</v>
      </c>
      <c r="T40" s="244" t="s">
        <v>191</v>
      </c>
      <c r="U40" s="222">
        <v>0.2475</v>
      </c>
      <c r="V40" s="222">
        <f>ROUND(E40*U40,2)</f>
        <v>8.42</v>
      </c>
      <c r="W40" s="222"/>
      <c r="X40" s="222" t="s">
        <v>213</v>
      </c>
      <c r="Y40" s="222" t="s">
        <v>192</v>
      </c>
      <c r="Z40" s="212"/>
      <c r="AA40" s="212"/>
      <c r="AB40" s="212"/>
      <c r="AC40" s="212"/>
      <c r="AD40" s="212"/>
      <c r="AE40" s="212"/>
      <c r="AF40" s="212"/>
      <c r="AG40" s="212" t="s">
        <v>1040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1102</v>
      </c>
      <c r="C41" s="246" t="s">
        <v>1103</v>
      </c>
      <c r="D41" s="240" t="s">
        <v>226</v>
      </c>
      <c r="E41" s="241">
        <v>6</v>
      </c>
      <c r="F41" s="242"/>
      <c r="G41" s="243">
        <f>ROUND(E41*F41,2)</f>
        <v>0</v>
      </c>
      <c r="H41" s="242"/>
      <c r="I41" s="243">
        <f>ROUND(E41*H41,2)</f>
        <v>0</v>
      </c>
      <c r="J41" s="242"/>
      <c r="K41" s="243">
        <f>ROUND(E41*J41,2)</f>
        <v>0</v>
      </c>
      <c r="L41" s="243">
        <v>21</v>
      </c>
      <c r="M41" s="243">
        <f>G41*(1+L41/100)</f>
        <v>0</v>
      </c>
      <c r="N41" s="241">
        <v>1.0000000000000001E-5</v>
      </c>
      <c r="O41" s="241">
        <f>ROUND(E41*N41,2)</f>
        <v>0</v>
      </c>
      <c r="P41" s="241">
        <v>0</v>
      </c>
      <c r="Q41" s="241">
        <f>ROUND(E41*P41,2)</f>
        <v>0</v>
      </c>
      <c r="R41" s="243"/>
      <c r="S41" s="243" t="s">
        <v>527</v>
      </c>
      <c r="T41" s="244" t="s">
        <v>191</v>
      </c>
      <c r="U41" s="222">
        <v>0.46</v>
      </c>
      <c r="V41" s="222">
        <f>ROUND(E41*U41,2)</f>
        <v>2.76</v>
      </c>
      <c r="W41" s="222"/>
      <c r="X41" s="222" t="s">
        <v>213</v>
      </c>
      <c r="Y41" s="222" t="s">
        <v>192</v>
      </c>
      <c r="Z41" s="212"/>
      <c r="AA41" s="212"/>
      <c r="AB41" s="212"/>
      <c r="AC41" s="212"/>
      <c r="AD41" s="212"/>
      <c r="AE41" s="212"/>
      <c r="AF41" s="212"/>
      <c r="AG41" s="212" t="s">
        <v>1040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1104</v>
      </c>
      <c r="C42" s="246" t="s">
        <v>1105</v>
      </c>
      <c r="D42" s="240" t="s">
        <v>226</v>
      </c>
      <c r="E42" s="241">
        <v>31</v>
      </c>
      <c r="F42" s="242"/>
      <c r="G42" s="243">
        <f>ROUND(E42*F42,2)</f>
        <v>0</v>
      </c>
      <c r="H42" s="242"/>
      <c r="I42" s="243">
        <f>ROUND(E42*H42,2)</f>
        <v>0</v>
      </c>
      <c r="J42" s="242"/>
      <c r="K42" s="243">
        <f>ROUND(E42*J42,2)</f>
        <v>0</v>
      </c>
      <c r="L42" s="243">
        <v>21</v>
      </c>
      <c r="M42" s="243">
        <f>G42*(1+L42/100)</f>
        <v>0</v>
      </c>
      <c r="N42" s="241">
        <v>6.0000000000000002E-5</v>
      </c>
      <c r="O42" s="241">
        <f>ROUND(E42*N42,2)</f>
        <v>0</v>
      </c>
      <c r="P42" s="241">
        <v>0</v>
      </c>
      <c r="Q42" s="241">
        <f>ROUND(E42*P42,2)</f>
        <v>0</v>
      </c>
      <c r="R42" s="243"/>
      <c r="S42" s="243" t="s">
        <v>527</v>
      </c>
      <c r="T42" s="244" t="s">
        <v>191</v>
      </c>
      <c r="U42" s="222">
        <v>0.249</v>
      </c>
      <c r="V42" s="222">
        <f>ROUND(E42*U42,2)</f>
        <v>7.72</v>
      </c>
      <c r="W42" s="222"/>
      <c r="X42" s="222" t="s">
        <v>213</v>
      </c>
      <c r="Y42" s="222" t="s">
        <v>192</v>
      </c>
      <c r="Z42" s="212"/>
      <c r="AA42" s="212"/>
      <c r="AB42" s="212"/>
      <c r="AC42" s="212"/>
      <c r="AD42" s="212"/>
      <c r="AE42" s="212"/>
      <c r="AF42" s="212"/>
      <c r="AG42" s="212" t="s">
        <v>1040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1106</v>
      </c>
      <c r="C43" s="246" t="s">
        <v>1107</v>
      </c>
      <c r="D43" s="240" t="s">
        <v>226</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527</v>
      </c>
      <c r="T43" s="244" t="s">
        <v>191</v>
      </c>
      <c r="U43" s="222">
        <v>0.93</v>
      </c>
      <c r="V43" s="222">
        <f>ROUND(E43*U43,2)</f>
        <v>0.93</v>
      </c>
      <c r="W43" s="222"/>
      <c r="X43" s="222" t="s">
        <v>213</v>
      </c>
      <c r="Y43" s="222" t="s">
        <v>192</v>
      </c>
      <c r="Z43" s="212"/>
      <c r="AA43" s="212"/>
      <c r="AB43" s="212"/>
      <c r="AC43" s="212"/>
      <c r="AD43" s="212"/>
      <c r="AE43" s="212"/>
      <c r="AF43" s="212"/>
      <c r="AG43" s="212" t="s">
        <v>1040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1108</v>
      </c>
      <c r="C44" s="246" t="s">
        <v>1109</v>
      </c>
      <c r="D44" s="240" t="s">
        <v>226</v>
      </c>
      <c r="E44" s="241">
        <v>1</v>
      </c>
      <c r="F44" s="242"/>
      <c r="G44" s="243">
        <f>ROUND(E44*F44,2)</f>
        <v>0</v>
      </c>
      <c r="H44" s="242"/>
      <c r="I44" s="243">
        <f>ROUND(E44*H44,2)</f>
        <v>0</v>
      </c>
      <c r="J44" s="242"/>
      <c r="K44" s="243">
        <f>ROUND(E44*J44,2)</f>
        <v>0</v>
      </c>
      <c r="L44" s="243">
        <v>21</v>
      </c>
      <c r="M44" s="243">
        <f>G44*(1+L44/100)</f>
        <v>0</v>
      </c>
      <c r="N44" s="241">
        <v>9.7500000000000003E-2</v>
      </c>
      <c r="O44" s="241">
        <f>ROUND(E44*N44,2)</f>
        <v>0.1</v>
      </c>
      <c r="P44" s="241">
        <v>0</v>
      </c>
      <c r="Q44" s="241">
        <f>ROUND(E44*P44,2)</f>
        <v>0</v>
      </c>
      <c r="R44" s="243"/>
      <c r="S44" s="243" t="s">
        <v>527</v>
      </c>
      <c r="T44" s="244" t="s">
        <v>191</v>
      </c>
      <c r="U44" s="222">
        <v>0</v>
      </c>
      <c r="V44" s="222">
        <f>ROUND(E44*U44,2)</f>
        <v>0</v>
      </c>
      <c r="W44" s="222"/>
      <c r="X44" s="222" t="s">
        <v>318</v>
      </c>
      <c r="Y44" s="222" t="s">
        <v>192</v>
      </c>
      <c r="Z44" s="212"/>
      <c r="AA44" s="212"/>
      <c r="AB44" s="212"/>
      <c r="AC44" s="212"/>
      <c r="AD44" s="212"/>
      <c r="AE44" s="212"/>
      <c r="AF44" s="212"/>
      <c r="AG44" s="212" t="s">
        <v>879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1110</v>
      </c>
      <c r="C45" s="246" t="s">
        <v>1111</v>
      </c>
      <c r="D45" s="240" t="s">
        <v>226</v>
      </c>
      <c r="E45" s="241">
        <v>1</v>
      </c>
      <c r="F45" s="242"/>
      <c r="G45" s="243">
        <f>ROUND(E45*F45,2)</f>
        <v>0</v>
      </c>
      <c r="H45" s="242"/>
      <c r="I45" s="243">
        <f>ROUND(E45*H45,2)</f>
        <v>0</v>
      </c>
      <c r="J45" s="242"/>
      <c r="K45" s="243">
        <f>ROUND(E45*J45,2)</f>
        <v>0</v>
      </c>
      <c r="L45" s="243">
        <v>21</v>
      </c>
      <c r="M45" s="243">
        <f>G45*(1+L45/100)</f>
        <v>0</v>
      </c>
      <c r="N45" s="241">
        <v>9.7500000000000003E-2</v>
      </c>
      <c r="O45" s="241">
        <f>ROUND(E45*N45,2)</f>
        <v>0.1</v>
      </c>
      <c r="P45" s="241">
        <v>0</v>
      </c>
      <c r="Q45" s="241">
        <f>ROUND(E45*P45,2)</f>
        <v>0</v>
      </c>
      <c r="R45" s="243"/>
      <c r="S45" s="243" t="s">
        <v>527</v>
      </c>
      <c r="T45" s="244" t="s">
        <v>191</v>
      </c>
      <c r="U45" s="222">
        <v>0</v>
      </c>
      <c r="V45" s="222">
        <f>ROUND(E45*U45,2)</f>
        <v>0</v>
      </c>
      <c r="W45" s="222"/>
      <c r="X45" s="222" t="s">
        <v>318</v>
      </c>
      <c r="Y45" s="222" t="s">
        <v>192</v>
      </c>
      <c r="Z45" s="212"/>
      <c r="AA45" s="212"/>
      <c r="AB45" s="212"/>
      <c r="AC45" s="212"/>
      <c r="AD45" s="212"/>
      <c r="AE45" s="212"/>
      <c r="AF45" s="212"/>
      <c r="AG45" s="212" t="s">
        <v>879</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1112</v>
      </c>
      <c r="C46" s="246" t="s">
        <v>1113</v>
      </c>
      <c r="D46" s="240" t="s">
        <v>226</v>
      </c>
      <c r="E46" s="241">
        <v>80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527</v>
      </c>
      <c r="T46" s="244" t="s">
        <v>191</v>
      </c>
      <c r="U46" s="222">
        <v>0.43</v>
      </c>
      <c r="V46" s="222">
        <f>ROUND(E46*U46,2)</f>
        <v>34.4</v>
      </c>
      <c r="W46" s="222"/>
      <c r="X46" s="222" t="s">
        <v>213</v>
      </c>
      <c r="Y46" s="222" t="s">
        <v>192</v>
      </c>
      <c r="Z46" s="212"/>
      <c r="AA46" s="212"/>
      <c r="AB46" s="212"/>
      <c r="AC46" s="212"/>
      <c r="AD46" s="212"/>
      <c r="AE46" s="212"/>
      <c r="AF46" s="212"/>
      <c r="AG46" s="212" t="s">
        <v>1040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1114</v>
      </c>
      <c r="C47" s="246" t="s">
        <v>1115</v>
      </c>
      <c r="D47" s="240" t="s">
        <v>226</v>
      </c>
      <c r="E47" s="241">
        <v>3</v>
      </c>
      <c r="F47" s="242"/>
      <c r="G47" s="243">
        <f>ROUND(E47*F47,2)</f>
        <v>0</v>
      </c>
      <c r="H47" s="242"/>
      <c r="I47" s="243">
        <f>ROUND(E47*H47,2)</f>
        <v>0</v>
      </c>
      <c r="J47" s="242"/>
      <c r="K47" s="243">
        <f>ROUND(E47*J47,2)</f>
        <v>0</v>
      </c>
      <c r="L47" s="243">
        <v>21</v>
      </c>
      <c r="M47" s="243">
        <f>G47*(1+L47/100)</f>
        <v>0</v>
      </c>
      <c r="N47" s="241">
        <v>1.1999999999999999E-3</v>
      </c>
      <c r="O47" s="241">
        <f>ROUND(E47*N47,2)</f>
        <v>0</v>
      </c>
      <c r="P47" s="241">
        <v>0</v>
      </c>
      <c r="Q47" s="241">
        <f>ROUND(E47*P47,2)</f>
        <v>0</v>
      </c>
      <c r="R47" s="243"/>
      <c r="S47" s="243" t="s">
        <v>527</v>
      </c>
      <c r="T47" s="244" t="s">
        <v>191</v>
      </c>
      <c r="U47" s="222">
        <v>0</v>
      </c>
      <c r="V47" s="222">
        <f>ROUND(E47*U47,2)</f>
        <v>0</v>
      </c>
      <c r="W47" s="222"/>
      <c r="X47" s="222" t="s">
        <v>318</v>
      </c>
      <c r="Y47" s="222" t="s">
        <v>192</v>
      </c>
      <c r="Z47" s="212"/>
      <c r="AA47" s="212"/>
      <c r="AB47" s="212"/>
      <c r="AC47" s="212"/>
      <c r="AD47" s="212"/>
      <c r="AE47" s="212"/>
      <c r="AF47" s="212"/>
      <c r="AG47" s="212" t="s">
        <v>879</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1116</v>
      </c>
      <c r="C48" s="246" t="s">
        <v>1117</v>
      </c>
      <c r="D48" s="240" t="s">
        <v>226</v>
      </c>
      <c r="E48" s="241">
        <v>8</v>
      </c>
      <c r="F48" s="242"/>
      <c r="G48" s="243">
        <f>ROUND(E48*F48,2)</f>
        <v>0</v>
      </c>
      <c r="H48" s="242"/>
      <c r="I48" s="243">
        <f>ROUND(E48*H48,2)</f>
        <v>0</v>
      </c>
      <c r="J48" s="242"/>
      <c r="K48" s="243">
        <f>ROUND(E48*J48,2)</f>
        <v>0</v>
      </c>
      <c r="L48" s="243">
        <v>21</v>
      </c>
      <c r="M48" s="243">
        <f>G48*(1+L48/100)</f>
        <v>0</v>
      </c>
      <c r="N48" s="241">
        <v>1.1999999999999999E-3</v>
      </c>
      <c r="O48" s="241">
        <f>ROUND(E48*N48,2)</f>
        <v>0.01</v>
      </c>
      <c r="P48" s="241">
        <v>0</v>
      </c>
      <c r="Q48" s="241">
        <f>ROUND(E48*P48,2)</f>
        <v>0</v>
      </c>
      <c r="R48" s="243"/>
      <c r="S48" s="243" t="s">
        <v>527</v>
      </c>
      <c r="T48" s="244" t="s">
        <v>191</v>
      </c>
      <c r="U48" s="222">
        <v>0</v>
      </c>
      <c r="V48" s="222">
        <f>ROUND(E48*U48,2)</f>
        <v>0</v>
      </c>
      <c r="W48" s="222"/>
      <c r="X48" s="222" t="s">
        <v>318</v>
      </c>
      <c r="Y48" s="222" t="s">
        <v>192</v>
      </c>
      <c r="Z48" s="212"/>
      <c r="AA48" s="212"/>
      <c r="AB48" s="212"/>
      <c r="AC48" s="212"/>
      <c r="AD48" s="212"/>
      <c r="AE48" s="212"/>
      <c r="AF48" s="212"/>
      <c r="AG48" s="212" t="s">
        <v>879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1118</v>
      </c>
      <c r="C49" s="246" t="s">
        <v>1119</v>
      </c>
      <c r="D49" s="240" t="s">
        <v>226</v>
      </c>
      <c r="E49" s="241">
        <v>19</v>
      </c>
      <c r="F49" s="242"/>
      <c r="G49" s="243">
        <f>ROUND(E49*F49,2)</f>
        <v>0</v>
      </c>
      <c r="H49" s="242"/>
      <c r="I49" s="243">
        <f>ROUND(E49*H49,2)</f>
        <v>0</v>
      </c>
      <c r="J49" s="242"/>
      <c r="K49" s="243">
        <f>ROUND(E49*J49,2)</f>
        <v>0</v>
      </c>
      <c r="L49" s="243">
        <v>21</v>
      </c>
      <c r="M49" s="243">
        <f>G49*(1+L49/100)</f>
        <v>0</v>
      </c>
      <c r="N49" s="241">
        <v>1.1999999999999999E-3</v>
      </c>
      <c r="O49" s="241">
        <f>ROUND(E49*N49,2)</f>
        <v>0.02</v>
      </c>
      <c r="P49" s="241">
        <v>0</v>
      </c>
      <c r="Q49" s="241">
        <f>ROUND(E49*P49,2)</f>
        <v>0</v>
      </c>
      <c r="R49" s="243"/>
      <c r="S49" s="243" t="s">
        <v>527</v>
      </c>
      <c r="T49" s="244" t="s">
        <v>191</v>
      </c>
      <c r="U49" s="222">
        <v>0</v>
      </c>
      <c r="V49" s="222">
        <f>ROUND(E49*U49,2)</f>
        <v>0</v>
      </c>
      <c r="W49" s="222"/>
      <c r="X49" s="222" t="s">
        <v>318</v>
      </c>
      <c r="Y49" s="222" t="s">
        <v>192</v>
      </c>
      <c r="Z49" s="212"/>
      <c r="AA49" s="212"/>
      <c r="AB49" s="212"/>
      <c r="AC49" s="212"/>
      <c r="AD49" s="212"/>
      <c r="AE49" s="212"/>
      <c r="AF49" s="212"/>
      <c r="AG49" s="212" t="s">
        <v>879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0.399999999999999" outlineLevel="1" x14ac:dyDescent="0.25">
      <c r="A50" s="238">
        <v>41</v>
      </c>
      <c r="B50" s="239" t="s">
        <v>1120</v>
      </c>
      <c r="C50" s="246" t="s">
        <v>1121</v>
      </c>
      <c r="D50" s="240" t="s">
        <v>226</v>
      </c>
      <c r="E50" s="241">
        <v>6</v>
      </c>
      <c r="F50" s="242"/>
      <c r="G50" s="243">
        <f>ROUND(E50*F50,2)</f>
        <v>0</v>
      </c>
      <c r="H50" s="242"/>
      <c r="I50" s="243">
        <f>ROUND(E50*H50,2)</f>
        <v>0</v>
      </c>
      <c r="J50" s="242"/>
      <c r="K50" s="243">
        <f>ROUND(E50*J50,2)</f>
        <v>0</v>
      </c>
      <c r="L50" s="243">
        <v>21</v>
      </c>
      <c r="M50" s="243">
        <f>G50*(1+L50/100)</f>
        <v>0</v>
      </c>
      <c r="N50" s="241">
        <v>1.1999999999999999E-3</v>
      </c>
      <c r="O50" s="241">
        <f>ROUND(E50*N50,2)</f>
        <v>0.01</v>
      </c>
      <c r="P50" s="241">
        <v>0</v>
      </c>
      <c r="Q50" s="241">
        <f>ROUND(E50*P50,2)</f>
        <v>0</v>
      </c>
      <c r="R50" s="243"/>
      <c r="S50" s="243" t="s">
        <v>527</v>
      </c>
      <c r="T50" s="244" t="s">
        <v>191</v>
      </c>
      <c r="U50" s="222">
        <v>0</v>
      </c>
      <c r="V50" s="222">
        <f>ROUND(E50*U50,2)</f>
        <v>0</v>
      </c>
      <c r="W50" s="222"/>
      <c r="X50" s="222" t="s">
        <v>318</v>
      </c>
      <c r="Y50" s="222" t="s">
        <v>192</v>
      </c>
      <c r="Z50" s="212"/>
      <c r="AA50" s="212"/>
      <c r="AB50" s="212"/>
      <c r="AC50" s="212"/>
      <c r="AD50" s="212"/>
      <c r="AE50" s="212"/>
      <c r="AF50" s="212"/>
      <c r="AG50" s="212" t="s">
        <v>879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1122</v>
      </c>
      <c r="C51" s="246" t="s">
        <v>1123</v>
      </c>
      <c r="D51" s="240" t="s">
        <v>226</v>
      </c>
      <c r="E51" s="241">
        <v>6</v>
      </c>
      <c r="F51" s="242"/>
      <c r="G51" s="243">
        <f>ROUND(E51*F51,2)</f>
        <v>0</v>
      </c>
      <c r="H51" s="242"/>
      <c r="I51" s="243">
        <f>ROUND(E51*H51,2)</f>
        <v>0</v>
      </c>
      <c r="J51" s="242"/>
      <c r="K51" s="243">
        <f>ROUND(E51*J51,2)</f>
        <v>0</v>
      </c>
      <c r="L51" s="243">
        <v>21</v>
      </c>
      <c r="M51" s="243">
        <f>G51*(1+L51/100)</f>
        <v>0</v>
      </c>
      <c r="N51" s="241">
        <v>1.1999999999999999E-3</v>
      </c>
      <c r="O51" s="241">
        <f>ROUND(E51*N51,2)</f>
        <v>0.01</v>
      </c>
      <c r="P51" s="241">
        <v>0</v>
      </c>
      <c r="Q51" s="241">
        <f>ROUND(E51*P51,2)</f>
        <v>0</v>
      </c>
      <c r="R51" s="243"/>
      <c r="S51" s="243" t="s">
        <v>527</v>
      </c>
      <c r="T51" s="244" t="s">
        <v>191</v>
      </c>
      <c r="U51" s="222">
        <v>0</v>
      </c>
      <c r="V51" s="222">
        <f>ROUND(E51*U51,2)</f>
        <v>0</v>
      </c>
      <c r="W51" s="222"/>
      <c r="X51" s="222" t="s">
        <v>318</v>
      </c>
      <c r="Y51" s="222" t="s">
        <v>192</v>
      </c>
      <c r="Z51" s="212"/>
      <c r="AA51" s="212"/>
      <c r="AB51" s="212"/>
      <c r="AC51" s="212"/>
      <c r="AD51" s="212"/>
      <c r="AE51" s="212"/>
      <c r="AF51" s="212"/>
      <c r="AG51" s="212" t="s">
        <v>879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1124</v>
      </c>
      <c r="C52" s="246" t="s">
        <v>1125</v>
      </c>
      <c r="D52" s="240" t="s">
        <v>226</v>
      </c>
      <c r="E52" s="241">
        <v>4</v>
      </c>
      <c r="F52" s="242"/>
      <c r="G52" s="243">
        <f>ROUND(E52*F52,2)</f>
        <v>0</v>
      </c>
      <c r="H52" s="242"/>
      <c r="I52" s="243">
        <f>ROUND(E52*H52,2)</f>
        <v>0</v>
      </c>
      <c r="J52" s="242"/>
      <c r="K52" s="243">
        <f>ROUND(E52*J52,2)</f>
        <v>0</v>
      </c>
      <c r="L52" s="243">
        <v>21</v>
      </c>
      <c r="M52" s="243">
        <f>G52*(1+L52/100)</f>
        <v>0</v>
      </c>
      <c r="N52" s="241">
        <v>1.1999999999999999E-3</v>
      </c>
      <c r="O52" s="241">
        <f>ROUND(E52*N52,2)</f>
        <v>0</v>
      </c>
      <c r="P52" s="241">
        <v>0</v>
      </c>
      <c r="Q52" s="241">
        <f>ROUND(E52*P52,2)</f>
        <v>0</v>
      </c>
      <c r="R52" s="243"/>
      <c r="S52" s="243" t="s">
        <v>527</v>
      </c>
      <c r="T52" s="244" t="s">
        <v>191</v>
      </c>
      <c r="U52" s="222">
        <v>0</v>
      </c>
      <c r="V52" s="222">
        <f>ROUND(E52*U52,2)</f>
        <v>0</v>
      </c>
      <c r="W52" s="222"/>
      <c r="X52" s="222" t="s">
        <v>318</v>
      </c>
      <c r="Y52" s="222" t="s">
        <v>192</v>
      </c>
      <c r="Z52" s="212"/>
      <c r="AA52" s="212"/>
      <c r="AB52" s="212"/>
      <c r="AC52" s="212"/>
      <c r="AD52" s="212"/>
      <c r="AE52" s="212"/>
      <c r="AF52" s="212"/>
      <c r="AG52" s="212" t="s">
        <v>879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0.399999999999999" outlineLevel="1" x14ac:dyDescent="0.25">
      <c r="A53" s="238">
        <v>44</v>
      </c>
      <c r="B53" s="239" t="s">
        <v>1126</v>
      </c>
      <c r="C53" s="246" t="s">
        <v>1127</v>
      </c>
      <c r="D53" s="240" t="s">
        <v>226</v>
      </c>
      <c r="E53" s="241">
        <v>8</v>
      </c>
      <c r="F53" s="242"/>
      <c r="G53" s="243">
        <f>ROUND(E53*F53,2)</f>
        <v>0</v>
      </c>
      <c r="H53" s="242"/>
      <c r="I53" s="243">
        <f>ROUND(E53*H53,2)</f>
        <v>0</v>
      </c>
      <c r="J53" s="242"/>
      <c r="K53" s="243">
        <f>ROUND(E53*J53,2)</f>
        <v>0</v>
      </c>
      <c r="L53" s="243">
        <v>21</v>
      </c>
      <c r="M53" s="243">
        <f>G53*(1+L53/100)</f>
        <v>0</v>
      </c>
      <c r="N53" s="241">
        <v>1.1999999999999999E-3</v>
      </c>
      <c r="O53" s="241">
        <f>ROUND(E53*N53,2)</f>
        <v>0.01</v>
      </c>
      <c r="P53" s="241">
        <v>0</v>
      </c>
      <c r="Q53" s="241">
        <f>ROUND(E53*P53,2)</f>
        <v>0</v>
      </c>
      <c r="R53" s="243"/>
      <c r="S53" s="243" t="s">
        <v>527</v>
      </c>
      <c r="T53" s="244" t="s">
        <v>191</v>
      </c>
      <c r="U53" s="222">
        <v>0</v>
      </c>
      <c r="V53" s="222">
        <f>ROUND(E53*U53,2)</f>
        <v>0</v>
      </c>
      <c r="W53" s="222"/>
      <c r="X53" s="222" t="s">
        <v>318</v>
      </c>
      <c r="Y53" s="222" t="s">
        <v>192</v>
      </c>
      <c r="Z53" s="212"/>
      <c r="AA53" s="212"/>
      <c r="AB53" s="212"/>
      <c r="AC53" s="212"/>
      <c r="AD53" s="212"/>
      <c r="AE53" s="212"/>
      <c r="AF53" s="212"/>
      <c r="AG53" s="212" t="s">
        <v>879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1128</v>
      </c>
      <c r="C54" s="246" t="s">
        <v>1129</v>
      </c>
      <c r="D54" s="240" t="s">
        <v>342</v>
      </c>
      <c r="E54" s="241">
        <v>200</v>
      </c>
      <c r="F54" s="242"/>
      <c r="G54" s="243">
        <f>ROUND(E54*F54,2)</f>
        <v>0</v>
      </c>
      <c r="H54" s="242"/>
      <c r="I54" s="243">
        <f>ROUND(E54*H54,2)</f>
        <v>0</v>
      </c>
      <c r="J54" s="242"/>
      <c r="K54" s="243">
        <f>ROUND(E54*J54,2)</f>
        <v>0</v>
      </c>
      <c r="L54" s="243">
        <v>21</v>
      </c>
      <c r="M54" s="243">
        <f>G54*(1+L54/100)</f>
        <v>0</v>
      </c>
      <c r="N54" s="241">
        <v>1.3999999999999999E-4</v>
      </c>
      <c r="O54" s="241">
        <f>ROUND(E54*N54,2)</f>
        <v>0.03</v>
      </c>
      <c r="P54" s="241">
        <v>0</v>
      </c>
      <c r="Q54" s="241">
        <f>ROUND(E54*P54,2)</f>
        <v>0</v>
      </c>
      <c r="R54" s="243"/>
      <c r="S54" s="243" t="s">
        <v>527</v>
      </c>
      <c r="T54" s="244" t="s">
        <v>191</v>
      </c>
      <c r="U54" s="222">
        <v>0.49717</v>
      </c>
      <c r="V54" s="222">
        <f>ROUND(E54*U54,2)</f>
        <v>99.43</v>
      </c>
      <c r="W54" s="222"/>
      <c r="X54" s="222" t="s">
        <v>213</v>
      </c>
      <c r="Y54" s="222" t="s">
        <v>192</v>
      </c>
      <c r="Z54" s="212"/>
      <c r="AA54" s="212"/>
      <c r="AB54" s="212"/>
      <c r="AC54" s="212"/>
      <c r="AD54" s="212"/>
      <c r="AE54" s="212"/>
      <c r="AF54" s="212"/>
      <c r="AG54" s="212" t="s">
        <v>1040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46</v>
      </c>
      <c r="B55" s="239" t="s">
        <v>1130</v>
      </c>
      <c r="C55" s="246" t="s">
        <v>1131</v>
      </c>
      <c r="D55" s="240" t="s">
        <v>226</v>
      </c>
      <c r="E55" s="241">
        <v>75</v>
      </c>
      <c r="F55" s="242"/>
      <c r="G55" s="243">
        <f>ROUND(E55*F55,2)</f>
        <v>0</v>
      </c>
      <c r="H55" s="242"/>
      <c r="I55" s="243">
        <f>ROUND(E55*H55,2)</f>
        <v>0</v>
      </c>
      <c r="J55" s="242"/>
      <c r="K55" s="243">
        <f>ROUND(E55*J55,2)</f>
        <v>0</v>
      </c>
      <c r="L55" s="243">
        <v>21</v>
      </c>
      <c r="M55" s="243">
        <f>G55*(1+L55/100)</f>
        <v>0</v>
      </c>
      <c r="N55" s="241">
        <v>1.1E-4</v>
      </c>
      <c r="O55" s="241">
        <f>ROUND(E55*N55,2)</f>
        <v>0.01</v>
      </c>
      <c r="P55" s="241">
        <v>0</v>
      </c>
      <c r="Q55" s="241">
        <f>ROUND(E55*P55,2)</f>
        <v>0</v>
      </c>
      <c r="R55" s="243"/>
      <c r="S55" s="243" t="s">
        <v>527</v>
      </c>
      <c r="T55" s="244" t="s">
        <v>191</v>
      </c>
      <c r="U55" s="222">
        <v>0.24399999999999999</v>
      </c>
      <c r="V55" s="222">
        <f>ROUND(E55*U55,2)</f>
        <v>18.3</v>
      </c>
      <c r="W55" s="222"/>
      <c r="X55" s="222" t="s">
        <v>213</v>
      </c>
      <c r="Y55" s="222" t="s">
        <v>192</v>
      </c>
      <c r="Z55" s="212"/>
      <c r="AA55" s="212"/>
      <c r="AB55" s="212"/>
      <c r="AC55" s="212"/>
      <c r="AD55" s="212"/>
      <c r="AE55" s="212"/>
      <c r="AF55" s="212"/>
      <c r="AG55" s="212" t="s">
        <v>1040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399999999999999" outlineLevel="1" x14ac:dyDescent="0.25">
      <c r="A56" s="238">
        <v>47</v>
      </c>
      <c r="B56" s="239" t="s">
        <v>1132</v>
      </c>
      <c r="C56" s="246" t="s">
        <v>1133</v>
      </c>
      <c r="D56" s="240" t="s">
        <v>226</v>
      </c>
      <c r="E56" s="241">
        <v>15</v>
      </c>
      <c r="F56" s="242"/>
      <c r="G56" s="243">
        <f>ROUND(E56*F56,2)</f>
        <v>0</v>
      </c>
      <c r="H56" s="242"/>
      <c r="I56" s="243">
        <f>ROUND(E56*H56,2)</f>
        <v>0</v>
      </c>
      <c r="J56" s="242"/>
      <c r="K56" s="243">
        <f>ROUND(E56*J56,2)</f>
        <v>0</v>
      </c>
      <c r="L56" s="243">
        <v>21</v>
      </c>
      <c r="M56" s="243">
        <f>G56*(1+L56/100)</f>
        <v>0</v>
      </c>
      <c r="N56" s="241">
        <v>2.2000000000000001E-4</v>
      </c>
      <c r="O56" s="241">
        <f>ROUND(E56*N56,2)</f>
        <v>0</v>
      </c>
      <c r="P56" s="241">
        <v>0</v>
      </c>
      <c r="Q56" s="241">
        <f>ROUND(E56*P56,2)</f>
        <v>0</v>
      </c>
      <c r="R56" s="243"/>
      <c r="S56" s="243" t="s">
        <v>527</v>
      </c>
      <c r="T56" s="244" t="s">
        <v>191</v>
      </c>
      <c r="U56" s="222">
        <v>0.35216999999999998</v>
      </c>
      <c r="V56" s="222">
        <f>ROUND(E56*U56,2)</f>
        <v>5.28</v>
      </c>
      <c r="W56" s="222"/>
      <c r="X56" s="222" t="s">
        <v>213</v>
      </c>
      <c r="Y56" s="222" t="s">
        <v>192</v>
      </c>
      <c r="Z56" s="212"/>
      <c r="AA56" s="212"/>
      <c r="AB56" s="212"/>
      <c r="AC56" s="212"/>
      <c r="AD56" s="212"/>
      <c r="AE56" s="212"/>
      <c r="AF56" s="212"/>
      <c r="AG56" s="212" t="s">
        <v>1040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48</v>
      </c>
      <c r="B57" s="239" t="s">
        <v>1134</v>
      </c>
      <c r="C57" s="246" t="s">
        <v>1135</v>
      </c>
      <c r="D57" s="240" t="s">
        <v>226</v>
      </c>
      <c r="E57" s="241">
        <v>9</v>
      </c>
      <c r="F57" s="242"/>
      <c r="G57" s="243">
        <f>ROUND(E57*F57,2)</f>
        <v>0</v>
      </c>
      <c r="H57" s="242"/>
      <c r="I57" s="243">
        <f>ROUND(E57*H57,2)</f>
        <v>0</v>
      </c>
      <c r="J57" s="242"/>
      <c r="K57" s="243">
        <f>ROUND(E57*J57,2)</f>
        <v>0</v>
      </c>
      <c r="L57" s="243">
        <v>21</v>
      </c>
      <c r="M57" s="243">
        <f>G57*(1+L57/100)</f>
        <v>0</v>
      </c>
      <c r="N57" s="241">
        <v>2.0000000000000001E-4</v>
      </c>
      <c r="O57" s="241">
        <f>ROUND(E57*N57,2)</f>
        <v>0</v>
      </c>
      <c r="P57" s="241">
        <v>0</v>
      </c>
      <c r="Q57" s="241">
        <f>ROUND(E57*P57,2)</f>
        <v>0</v>
      </c>
      <c r="R57" s="243"/>
      <c r="S57" s="243" t="s">
        <v>527</v>
      </c>
      <c r="T57" s="244" t="s">
        <v>191</v>
      </c>
      <c r="U57" s="222">
        <v>0.24399999999999999</v>
      </c>
      <c r="V57" s="222">
        <f>ROUND(E57*U57,2)</f>
        <v>2.2000000000000002</v>
      </c>
      <c r="W57" s="222"/>
      <c r="X57" s="222" t="s">
        <v>213</v>
      </c>
      <c r="Y57" s="222" t="s">
        <v>192</v>
      </c>
      <c r="Z57" s="212"/>
      <c r="AA57" s="212"/>
      <c r="AB57" s="212"/>
      <c r="AC57" s="212"/>
      <c r="AD57" s="212"/>
      <c r="AE57" s="212"/>
      <c r="AF57" s="212"/>
      <c r="AG57" s="212" t="s">
        <v>1040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49</v>
      </c>
      <c r="B58" s="239" t="s">
        <v>1136</v>
      </c>
      <c r="C58" s="246" t="s">
        <v>1137</v>
      </c>
      <c r="D58" s="240" t="s">
        <v>226</v>
      </c>
      <c r="E58" s="241">
        <v>24</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527</v>
      </c>
      <c r="T58" s="244" t="s">
        <v>191</v>
      </c>
      <c r="U58" s="222">
        <v>0.11</v>
      </c>
      <c r="V58" s="222">
        <f>ROUND(E58*U58,2)</f>
        <v>2.64</v>
      </c>
      <c r="W58" s="222"/>
      <c r="X58" s="222" t="s">
        <v>213</v>
      </c>
      <c r="Y58" s="222" t="s">
        <v>192</v>
      </c>
      <c r="Z58" s="212"/>
      <c r="AA58" s="212"/>
      <c r="AB58" s="212"/>
      <c r="AC58" s="212"/>
      <c r="AD58" s="212"/>
      <c r="AE58" s="212"/>
      <c r="AF58" s="212"/>
      <c r="AG58" s="212" t="s">
        <v>1040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50</v>
      </c>
      <c r="B59" s="239" t="s">
        <v>1138</v>
      </c>
      <c r="C59" s="246" t="s">
        <v>1139</v>
      </c>
      <c r="D59" s="240" t="s">
        <v>226</v>
      </c>
      <c r="E59" s="241">
        <v>8</v>
      </c>
      <c r="F59" s="242"/>
      <c r="G59" s="243">
        <f>ROUND(E59*F59,2)</f>
        <v>0</v>
      </c>
      <c r="H59" s="242"/>
      <c r="I59" s="243">
        <f>ROUND(E59*H59,2)</f>
        <v>0</v>
      </c>
      <c r="J59" s="242"/>
      <c r="K59" s="243">
        <f>ROUND(E59*J59,2)</f>
        <v>0</v>
      </c>
      <c r="L59" s="243">
        <v>21</v>
      </c>
      <c r="M59" s="243">
        <f>G59*(1+L59/100)</f>
        <v>0</v>
      </c>
      <c r="N59" s="241">
        <v>3.64E-3</v>
      </c>
      <c r="O59" s="241">
        <f>ROUND(E59*N59,2)</f>
        <v>0.03</v>
      </c>
      <c r="P59" s="241">
        <v>0</v>
      </c>
      <c r="Q59" s="241">
        <f>ROUND(E59*P59,2)</f>
        <v>0</v>
      </c>
      <c r="R59" s="243"/>
      <c r="S59" s="243" t="s">
        <v>527</v>
      </c>
      <c r="T59" s="244" t="s">
        <v>191</v>
      </c>
      <c r="U59" s="222">
        <v>0.871</v>
      </c>
      <c r="V59" s="222">
        <f>ROUND(E59*U59,2)</f>
        <v>6.97</v>
      </c>
      <c r="W59" s="222"/>
      <c r="X59" s="222" t="s">
        <v>213</v>
      </c>
      <c r="Y59" s="222" t="s">
        <v>192</v>
      </c>
      <c r="Z59" s="212"/>
      <c r="AA59" s="212"/>
      <c r="AB59" s="212"/>
      <c r="AC59" s="212"/>
      <c r="AD59" s="212"/>
      <c r="AE59" s="212"/>
      <c r="AF59" s="212"/>
      <c r="AG59" s="212" t="s">
        <v>1040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51</v>
      </c>
      <c r="B60" s="239" t="s">
        <v>1140</v>
      </c>
      <c r="C60" s="246" t="s">
        <v>1141</v>
      </c>
      <c r="D60" s="240" t="s">
        <v>342</v>
      </c>
      <c r="E60" s="241">
        <v>140</v>
      </c>
      <c r="F60" s="242"/>
      <c r="G60" s="243">
        <f>ROUND(E60*F60,2)</f>
        <v>0</v>
      </c>
      <c r="H60" s="242"/>
      <c r="I60" s="243">
        <f>ROUND(E60*H60,2)</f>
        <v>0</v>
      </c>
      <c r="J60" s="242"/>
      <c r="K60" s="243">
        <f>ROUND(E60*J60,2)</f>
        <v>0</v>
      </c>
      <c r="L60" s="243">
        <v>21</v>
      </c>
      <c r="M60" s="243">
        <f>G60*(1+L60/100)</f>
        <v>0</v>
      </c>
      <c r="N60" s="241">
        <v>4.0000000000000003E-5</v>
      </c>
      <c r="O60" s="241">
        <f>ROUND(E60*N60,2)</f>
        <v>0.01</v>
      </c>
      <c r="P60" s="241">
        <v>0</v>
      </c>
      <c r="Q60" s="241">
        <f>ROUND(E60*P60,2)</f>
        <v>0</v>
      </c>
      <c r="R60" s="243"/>
      <c r="S60" s="243" t="s">
        <v>527</v>
      </c>
      <c r="T60" s="244" t="s">
        <v>191</v>
      </c>
      <c r="U60" s="222">
        <v>0.20016999999999999</v>
      </c>
      <c r="V60" s="222">
        <f>ROUND(E60*U60,2)</f>
        <v>28.02</v>
      </c>
      <c r="W60" s="222"/>
      <c r="X60" s="222" t="s">
        <v>213</v>
      </c>
      <c r="Y60" s="222" t="s">
        <v>192</v>
      </c>
      <c r="Z60" s="212"/>
      <c r="AA60" s="212"/>
      <c r="AB60" s="212"/>
      <c r="AC60" s="212"/>
      <c r="AD60" s="212"/>
      <c r="AE60" s="212"/>
      <c r="AF60" s="212"/>
      <c r="AG60" s="212" t="s">
        <v>1040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8">
        <v>52</v>
      </c>
      <c r="B61" s="239" t="s">
        <v>1142</v>
      </c>
      <c r="C61" s="246" t="s">
        <v>1143</v>
      </c>
      <c r="D61" s="240" t="s">
        <v>226</v>
      </c>
      <c r="E61" s="241">
        <v>6</v>
      </c>
      <c r="F61" s="242"/>
      <c r="G61" s="243">
        <f>ROUND(E61*F61,2)</f>
        <v>0</v>
      </c>
      <c r="H61" s="242"/>
      <c r="I61" s="243">
        <f>ROUND(E61*H61,2)</f>
        <v>0</v>
      </c>
      <c r="J61" s="242"/>
      <c r="K61" s="243">
        <f>ROUND(E61*J61,2)</f>
        <v>0</v>
      </c>
      <c r="L61" s="243">
        <v>21</v>
      </c>
      <c r="M61" s="243">
        <f>G61*(1+L61/100)</f>
        <v>0</v>
      </c>
      <c r="N61" s="241">
        <v>2.7E-4</v>
      </c>
      <c r="O61" s="241">
        <f>ROUND(E61*N61,2)</f>
        <v>0</v>
      </c>
      <c r="P61" s="241">
        <v>0</v>
      </c>
      <c r="Q61" s="241">
        <f>ROUND(E61*P61,2)</f>
        <v>0</v>
      </c>
      <c r="R61" s="243"/>
      <c r="S61" s="243" t="s">
        <v>527</v>
      </c>
      <c r="T61" s="244" t="s">
        <v>191</v>
      </c>
      <c r="U61" s="222">
        <v>0.35216999999999998</v>
      </c>
      <c r="V61" s="222">
        <f>ROUND(E61*U61,2)</f>
        <v>2.11</v>
      </c>
      <c r="W61" s="222"/>
      <c r="X61" s="222" t="s">
        <v>213</v>
      </c>
      <c r="Y61" s="222" t="s">
        <v>192</v>
      </c>
      <c r="Z61" s="212"/>
      <c r="AA61" s="212"/>
      <c r="AB61" s="212"/>
      <c r="AC61" s="212"/>
      <c r="AD61" s="212"/>
      <c r="AE61" s="212"/>
      <c r="AF61" s="212"/>
      <c r="AG61" s="212" t="s">
        <v>1040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8">
        <v>53</v>
      </c>
      <c r="B62" s="239" t="s">
        <v>1144</v>
      </c>
      <c r="C62" s="246" t="s">
        <v>1145</v>
      </c>
      <c r="D62" s="240" t="s">
        <v>226</v>
      </c>
      <c r="E62" s="241">
        <v>15</v>
      </c>
      <c r="F62" s="242"/>
      <c r="G62" s="243">
        <f>ROUND(E62*F62,2)</f>
        <v>0</v>
      </c>
      <c r="H62" s="242"/>
      <c r="I62" s="243">
        <f>ROUND(E62*H62,2)</f>
        <v>0</v>
      </c>
      <c r="J62" s="242"/>
      <c r="K62" s="243">
        <f>ROUND(E62*J62,2)</f>
        <v>0</v>
      </c>
      <c r="L62" s="243">
        <v>21</v>
      </c>
      <c r="M62" s="243">
        <f>G62*(1+L62/100)</f>
        <v>0</v>
      </c>
      <c r="N62" s="241">
        <v>1.2999999999999999E-4</v>
      </c>
      <c r="O62" s="241">
        <f>ROUND(E62*N62,2)</f>
        <v>0</v>
      </c>
      <c r="P62" s="241">
        <v>0</v>
      </c>
      <c r="Q62" s="241">
        <f>ROUND(E62*P62,2)</f>
        <v>0</v>
      </c>
      <c r="R62" s="243"/>
      <c r="S62" s="243" t="s">
        <v>527</v>
      </c>
      <c r="T62" s="244" t="s">
        <v>191</v>
      </c>
      <c r="U62" s="222">
        <v>0.35216999999999998</v>
      </c>
      <c r="V62" s="222">
        <f>ROUND(E62*U62,2)</f>
        <v>5.28</v>
      </c>
      <c r="W62" s="222"/>
      <c r="X62" s="222" t="s">
        <v>213</v>
      </c>
      <c r="Y62" s="222" t="s">
        <v>192</v>
      </c>
      <c r="Z62" s="212"/>
      <c r="AA62" s="212"/>
      <c r="AB62" s="212"/>
      <c r="AC62" s="212"/>
      <c r="AD62" s="212"/>
      <c r="AE62" s="212"/>
      <c r="AF62" s="212"/>
      <c r="AG62" s="212" t="s">
        <v>1040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54</v>
      </c>
      <c r="B63" s="239" t="s">
        <v>1146</v>
      </c>
      <c r="C63" s="246" t="s">
        <v>1147</v>
      </c>
      <c r="D63" s="240" t="s">
        <v>226</v>
      </c>
      <c r="E63" s="241">
        <v>4</v>
      </c>
      <c r="F63" s="242"/>
      <c r="G63" s="243">
        <f>ROUND(E63*F63,2)</f>
        <v>0</v>
      </c>
      <c r="H63" s="242"/>
      <c r="I63" s="243">
        <f>ROUND(E63*H63,2)</f>
        <v>0</v>
      </c>
      <c r="J63" s="242"/>
      <c r="K63" s="243">
        <f>ROUND(E63*J63,2)</f>
        <v>0</v>
      </c>
      <c r="L63" s="243">
        <v>21</v>
      </c>
      <c r="M63" s="243">
        <f>G63*(1+L63/100)</f>
        <v>0</v>
      </c>
      <c r="N63" s="241">
        <v>5.94E-3</v>
      </c>
      <c r="O63" s="241">
        <f>ROUND(E63*N63,2)</f>
        <v>0.02</v>
      </c>
      <c r="P63" s="241">
        <v>0</v>
      </c>
      <c r="Q63" s="241">
        <f>ROUND(E63*P63,2)</f>
        <v>0</v>
      </c>
      <c r="R63" s="243"/>
      <c r="S63" s="243" t="s">
        <v>527</v>
      </c>
      <c r="T63" s="244" t="s">
        <v>191</v>
      </c>
      <c r="U63" s="222">
        <v>0.94950000000000001</v>
      </c>
      <c r="V63" s="222">
        <f>ROUND(E63*U63,2)</f>
        <v>3.8</v>
      </c>
      <c r="W63" s="222"/>
      <c r="X63" s="222" t="s">
        <v>213</v>
      </c>
      <c r="Y63" s="222" t="s">
        <v>192</v>
      </c>
      <c r="Z63" s="212"/>
      <c r="AA63" s="212"/>
      <c r="AB63" s="212"/>
      <c r="AC63" s="212"/>
      <c r="AD63" s="212"/>
      <c r="AE63" s="212"/>
      <c r="AF63" s="212"/>
      <c r="AG63" s="212" t="s">
        <v>1040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55</v>
      </c>
      <c r="B64" s="239" t="s">
        <v>1148</v>
      </c>
      <c r="C64" s="246" t="s">
        <v>1149</v>
      </c>
      <c r="D64" s="240" t="s">
        <v>226</v>
      </c>
      <c r="E64" s="241">
        <v>2</v>
      </c>
      <c r="F64" s="242"/>
      <c r="G64" s="243">
        <f>ROUND(E64*F64,2)</f>
        <v>0</v>
      </c>
      <c r="H64" s="242"/>
      <c r="I64" s="243">
        <f>ROUND(E64*H64,2)</f>
        <v>0</v>
      </c>
      <c r="J64" s="242"/>
      <c r="K64" s="243">
        <f>ROUND(E64*J64,2)</f>
        <v>0</v>
      </c>
      <c r="L64" s="243">
        <v>21</v>
      </c>
      <c r="M64" s="243">
        <f>G64*(1+L64/100)</f>
        <v>0</v>
      </c>
      <c r="N64" s="241">
        <v>3.1800000000000001E-3</v>
      </c>
      <c r="O64" s="241">
        <f>ROUND(E64*N64,2)</f>
        <v>0.01</v>
      </c>
      <c r="P64" s="241">
        <v>0</v>
      </c>
      <c r="Q64" s="241">
        <f>ROUND(E64*P64,2)</f>
        <v>0</v>
      </c>
      <c r="R64" s="243"/>
      <c r="S64" s="243" t="s">
        <v>527</v>
      </c>
      <c r="T64" s="244" t="s">
        <v>191</v>
      </c>
      <c r="U64" s="222">
        <v>0.94950000000000001</v>
      </c>
      <c r="V64" s="222">
        <f>ROUND(E64*U64,2)</f>
        <v>1.9</v>
      </c>
      <c r="W64" s="222"/>
      <c r="X64" s="222" t="s">
        <v>213</v>
      </c>
      <c r="Y64" s="222" t="s">
        <v>192</v>
      </c>
      <c r="Z64" s="212"/>
      <c r="AA64" s="212"/>
      <c r="AB64" s="212"/>
      <c r="AC64" s="212"/>
      <c r="AD64" s="212"/>
      <c r="AE64" s="212"/>
      <c r="AF64" s="212"/>
      <c r="AG64" s="212" t="s">
        <v>1040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56</v>
      </c>
      <c r="B65" s="239" t="s">
        <v>1150</v>
      </c>
      <c r="C65" s="246" t="s">
        <v>1151</v>
      </c>
      <c r="D65" s="240" t="s">
        <v>342</v>
      </c>
      <c r="E65" s="241">
        <v>715</v>
      </c>
      <c r="F65" s="242"/>
      <c r="G65" s="243">
        <f>ROUND(E65*F65,2)</f>
        <v>0</v>
      </c>
      <c r="H65" s="242"/>
      <c r="I65" s="243">
        <f>ROUND(E65*H65,2)</f>
        <v>0</v>
      </c>
      <c r="J65" s="242"/>
      <c r="K65" s="243">
        <f>ROUND(E65*J65,2)</f>
        <v>0</v>
      </c>
      <c r="L65" s="243">
        <v>21</v>
      </c>
      <c r="M65" s="243">
        <f>G65*(1+L65/100)</f>
        <v>0</v>
      </c>
      <c r="N65" s="241">
        <v>1.3999999999999999E-4</v>
      </c>
      <c r="O65" s="241">
        <f>ROUND(E65*N65,2)</f>
        <v>0.1</v>
      </c>
      <c r="P65" s="241">
        <v>0</v>
      </c>
      <c r="Q65" s="241">
        <f>ROUND(E65*P65,2)</f>
        <v>0</v>
      </c>
      <c r="R65" s="243"/>
      <c r="S65" s="243" t="s">
        <v>527</v>
      </c>
      <c r="T65" s="244" t="s">
        <v>191</v>
      </c>
      <c r="U65" s="222">
        <v>5.0959999999999998E-2</v>
      </c>
      <c r="V65" s="222">
        <f>ROUND(E65*U65,2)</f>
        <v>36.44</v>
      </c>
      <c r="W65" s="222"/>
      <c r="X65" s="222" t="s">
        <v>213</v>
      </c>
      <c r="Y65" s="222" t="s">
        <v>192</v>
      </c>
      <c r="Z65" s="212"/>
      <c r="AA65" s="212"/>
      <c r="AB65" s="212"/>
      <c r="AC65" s="212"/>
      <c r="AD65" s="212"/>
      <c r="AE65" s="212"/>
      <c r="AF65" s="212"/>
      <c r="AG65" s="212" t="s">
        <v>1040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57</v>
      </c>
      <c r="B66" s="239" t="s">
        <v>1152</v>
      </c>
      <c r="C66" s="246" t="s">
        <v>1153</v>
      </c>
      <c r="D66" s="240" t="s">
        <v>342</v>
      </c>
      <c r="E66" s="241">
        <v>2560</v>
      </c>
      <c r="F66" s="242"/>
      <c r="G66" s="243">
        <f>ROUND(E66*F66,2)</f>
        <v>0</v>
      </c>
      <c r="H66" s="242"/>
      <c r="I66" s="243">
        <f>ROUND(E66*H66,2)</f>
        <v>0</v>
      </c>
      <c r="J66" s="242"/>
      <c r="K66" s="243">
        <f>ROUND(E66*J66,2)</f>
        <v>0</v>
      </c>
      <c r="L66" s="243">
        <v>21</v>
      </c>
      <c r="M66" s="243">
        <f>G66*(1+L66/100)</f>
        <v>0</v>
      </c>
      <c r="N66" s="241">
        <v>1.8000000000000001E-4</v>
      </c>
      <c r="O66" s="241">
        <f>ROUND(E66*N66,2)</f>
        <v>0.46</v>
      </c>
      <c r="P66" s="241">
        <v>0</v>
      </c>
      <c r="Q66" s="241">
        <f>ROUND(E66*P66,2)</f>
        <v>0</v>
      </c>
      <c r="R66" s="243"/>
      <c r="S66" s="243" t="s">
        <v>527</v>
      </c>
      <c r="T66" s="244" t="s">
        <v>191</v>
      </c>
      <c r="U66" s="222">
        <v>5.0959999999999998E-2</v>
      </c>
      <c r="V66" s="222">
        <f>ROUND(E66*U66,2)</f>
        <v>130.46</v>
      </c>
      <c r="W66" s="222"/>
      <c r="X66" s="222" t="s">
        <v>213</v>
      </c>
      <c r="Y66" s="222" t="s">
        <v>192</v>
      </c>
      <c r="Z66" s="212"/>
      <c r="AA66" s="212"/>
      <c r="AB66" s="212"/>
      <c r="AC66" s="212"/>
      <c r="AD66" s="212"/>
      <c r="AE66" s="212"/>
      <c r="AF66" s="212"/>
      <c r="AG66" s="212" t="s">
        <v>1040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58</v>
      </c>
      <c r="B67" s="239" t="s">
        <v>1154</v>
      </c>
      <c r="C67" s="246" t="s">
        <v>1155</v>
      </c>
      <c r="D67" s="240" t="s">
        <v>342</v>
      </c>
      <c r="E67" s="241">
        <v>810</v>
      </c>
      <c r="F67" s="242"/>
      <c r="G67" s="243">
        <f>ROUND(E67*F67,2)</f>
        <v>0</v>
      </c>
      <c r="H67" s="242"/>
      <c r="I67" s="243">
        <f>ROUND(E67*H67,2)</f>
        <v>0</v>
      </c>
      <c r="J67" s="242"/>
      <c r="K67" s="243">
        <f>ROUND(E67*J67,2)</f>
        <v>0</v>
      </c>
      <c r="L67" s="243">
        <v>21</v>
      </c>
      <c r="M67" s="243">
        <f>G67*(1+L67/100)</f>
        <v>0</v>
      </c>
      <c r="N67" s="241">
        <v>2.0000000000000001E-4</v>
      </c>
      <c r="O67" s="241">
        <f>ROUND(E67*N67,2)</f>
        <v>0.16</v>
      </c>
      <c r="P67" s="241">
        <v>0</v>
      </c>
      <c r="Q67" s="241">
        <f>ROUND(E67*P67,2)</f>
        <v>0</v>
      </c>
      <c r="R67" s="243"/>
      <c r="S67" s="243" t="s">
        <v>527</v>
      </c>
      <c r="T67" s="244" t="s">
        <v>191</v>
      </c>
      <c r="U67" s="222">
        <v>5.0959999999999998E-2</v>
      </c>
      <c r="V67" s="222">
        <f>ROUND(E67*U67,2)</f>
        <v>41.28</v>
      </c>
      <c r="W67" s="222"/>
      <c r="X67" s="222" t="s">
        <v>213</v>
      </c>
      <c r="Y67" s="222" t="s">
        <v>192</v>
      </c>
      <c r="Z67" s="212"/>
      <c r="AA67" s="212"/>
      <c r="AB67" s="212"/>
      <c r="AC67" s="212"/>
      <c r="AD67" s="212"/>
      <c r="AE67" s="212"/>
      <c r="AF67" s="212"/>
      <c r="AG67" s="212" t="s">
        <v>1040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59</v>
      </c>
      <c r="B68" s="239" t="s">
        <v>1156</v>
      </c>
      <c r="C68" s="246" t="s">
        <v>1157</v>
      </c>
      <c r="D68" s="240" t="s">
        <v>342</v>
      </c>
      <c r="E68" s="241">
        <v>70</v>
      </c>
      <c r="F68" s="242"/>
      <c r="G68" s="243">
        <f>ROUND(E68*F68,2)</f>
        <v>0</v>
      </c>
      <c r="H68" s="242"/>
      <c r="I68" s="243">
        <f>ROUND(E68*H68,2)</f>
        <v>0</v>
      </c>
      <c r="J68" s="242"/>
      <c r="K68" s="243">
        <f>ROUND(E68*J68,2)</f>
        <v>0</v>
      </c>
      <c r="L68" s="243">
        <v>21</v>
      </c>
      <c r="M68" s="243">
        <f>G68*(1+L68/100)</f>
        <v>0</v>
      </c>
      <c r="N68" s="241">
        <v>1.6000000000000001E-4</v>
      </c>
      <c r="O68" s="241">
        <f>ROUND(E68*N68,2)</f>
        <v>0.01</v>
      </c>
      <c r="P68" s="241">
        <v>0</v>
      </c>
      <c r="Q68" s="241">
        <f>ROUND(E68*P68,2)</f>
        <v>0</v>
      </c>
      <c r="R68" s="243"/>
      <c r="S68" s="243" t="s">
        <v>527</v>
      </c>
      <c r="T68" s="244" t="s">
        <v>191</v>
      </c>
      <c r="U68" s="222">
        <v>5.0959999999999998E-2</v>
      </c>
      <c r="V68" s="222">
        <f>ROUND(E68*U68,2)</f>
        <v>3.57</v>
      </c>
      <c r="W68" s="222"/>
      <c r="X68" s="222" t="s">
        <v>213</v>
      </c>
      <c r="Y68" s="222" t="s">
        <v>192</v>
      </c>
      <c r="Z68" s="212"/>
      <c r="AA68" s="212"/>
      <c r="AB68" s="212"/>
      <c r="AC68" s="212"/>
      <c r="AD68" s="212"/>
      <c r="AE68" s="212"/>
      <c r="AF68" s="212"/>
      <c r="AG68" s="212" t="s">
        <v>1040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60</v>
      </c>
      <c r="B69" s="239" t="s">
        <v>1158</v>
      </c>
      <c r="C69" s="246" t="s">
        <v>1159</v>
      </c>
      <c r="D69" s="240" t="s">
        <v>342</v>
      </c>
      <c r="E69" s="241">
        <v>20</v>
      </c>
      <c r="F69" s="242"/>
      <c r="G69" s="243">
        <f>ROUND(E69*F69,2)</f>
        <v>0</v>
      </c>
      <c r="H69" s="242"/>
      <c r="I69" s="243">
        <f>ROUND(E69*H69,2)</f>
        <v>0</v>
      </c>
      <c r="J69" s="242"/>
      <c r="K69" s="243">
        <f>ROUND(E69*J69,2)</f>
        <v>0</v>
      </c>
      <c r="L69" s="243">
        <v>21</v>
      </c>
      <c r="M69" s="243">
        <f>G69*(1+L69/100)</f>
        <v>0</v>
      </c>
      <c r="N69" s="241">
        <v>3.4000000000000002E-4</v>
      </c>
      <c r="O69" s="241">
        <f>ROUND(E69*N69,2)</f>
        <v>0.01</v>
      </c>
      <c r="P69" s="241">
        <v>0</v>
      </c>
      <c r="Q69" s="241">
        <f>ROUND(E69*P69,2)</f>
        <v>0</v>
      </c>
      <c r="R69" s="243"/>
      <c r="S69" s="243" t="s">
        <v>527</v>
      </c>
      <c r="T69" s="244" t="s">
        <v>191</v>
      </c>
      <c r="U69" s="222">
        <v>4.6670000000000003E-2</v>
      </c>
      <c r="V69" s="222">
        <f>ROUND(E69*U69,2)</f>
        <v>0.93</v>
      </c>
      <c r="W69" s="222"/>
      <c r="X69" s="222" t="s">
        <v>213</v>
      </c>
      <c r="Y69" s="222" t="s">
        <v>192</v>
      </c>
      <c r="Z69" s="212"/>
      <c r="AA69" s="212"/>
      <c r="AB69" s="212"/>
      <c r="AC69" s="212"/>
      <c r="AD69" s="212"/>
      <c r="AE69" s="212"/>
      <c r="AF69" s="212"/>
      <c r="AG69" s="212" t="s">
        <v>1040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61</v>
      </c>
      <c r="B70" s="239" t="s">
        <v>1160</v>
      </c>
      <c r="C70" s="246" t="s">
        <v>1161</v>
      </c>
      <c r="D70" s="240" t="s">
        <v>342</v>
      </c>
      <c r="E70" s="241">
        <v>80</v>
      </c>
      <c r="F70" s="242"/>
      <c r="G70" s="243">
        <f>ROUND(E70*F70,2)</f>
        <v>0</v>
      </c>
      <c r="H70" s="242"/>
      <c r="I70" s="243">
        <f>ROUND(E70*H70,2)</f>
        <v>0</v>
      </c>
      <c r="J70" s="242"/>
      <c r="K70" s="243">
        <f>ROUND(E70*J70,2)</f>
        <v>0</v>
      </c>
      <c r="L70" s="243">
        <v>21</v>
      </c>
      <c r="M70" s="243">
        <f>G70*(1+L70/100)</f>
        <v>0</v>
      </c>
      <c r="N70" s="241">
        <v>2.1000000000000001E-4</v>
      </c>
      <c r="O70" s="241">
        <f>ROUND(E70*N70,2)</f>
        <v>0.02</v>
      </c>
      <c r="P70" s="241">
        <v>0</v>
      </c>
      <c r="Q70" s="241">
        <f>ROUND(E70*P70,2)</f>
        <v>0</v>
      </c>
      <c r="R70" s="243"/>
      <c r="S70" s="243" t="s">
        <v>527</v>
      </c>
      <c r="T70" s="244" t="s">
        <v>191</v>
      </c>
      <c r="U70" s="222">
        <v>5.0959999999999998E-2</v>
      </c>
      <c r="V70" s="222">
        <f>ROUND(E70*U70,2)</f>
        <v>4.08</v>
      </c>
      <c r="W70" s="222"/>
      <c r="X70" s="222" t="s">
        <v>213</v>
      </c>
      <c r="Y70" s="222" t="s">
        <v>192</v>
      </c>
      <c r="Z70" s="212"/>
      <c r="AA70" s="212"/>
      <c r="AB70" s="212"/>
      <c r="AC70" s="212"/>
      <c r="AD70" s="212"/>
      <c r="AE70" s="212"/>
      <c r="AF70" s="212"/>
      <c r="AG70" s="212" t="s">
        <v>1040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62</v>
      </c>
      <c r="B71" s="239" t="s">
        <v>1162</v>
      </c>
      <c r="C71" s="246" t="s">
        <v>1163</v>
      </c>
      <c r="D71" s="240" t="s">
        <v>342</v>
      </c>
      <c r="E71" s="241">
        <v>92</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527</v>
      </c>
      <c r="T71" s="244" t="s">
        <v>191</v>
      </c>
      <c r="U71" s="222">
        <v>6.0999999999999999E-2</v>
      </c>
      <c r="V71" s="222">
        <f>ROUND(E71*U71,2)</f>
        <v>5.61</v>
      </c>
      <c r="W71" s="222"/>
      <c r="X71" s="222" t="s">
        <v>213</v>
      </c>
      <c r="Y71" s="222" t="s">
        <v>192</v>
      </c>
      <c r="Z71" s="212"/>
      <c r="AA71" s="212"/>
      <c r="AB71" s="212"/>
      <c r="AC71" s="212"/>
      <c r="AD71" s="212"/>
      <c r="AE71" s="212"/>
      <c r="AF71" s="212"/>
      <c r="AG71" s="212" t="s">
        <v>1040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63</v>
      </c>
      <c r="B72" s="239" t="s">
        <v>1164</v>
      </c>
      <c r="C72" s="246" t="s">
        <v>1165</v>
      </c>
      <c r="D72" s="240" t="s">
        <v>226</v>
      </c>
      <c r="E72" s="241">
        <v>260</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527</v>
      </c>
      <c r="T72" s="244" t="s">
        <v>191</v>
      </c>
      <c r="U72" s="222">
        <v>0.25317000000000001</v>
      </c>
      <c r="V72" s="222">
        <f>ROUND(E72*U72,2)</f>
        <v>65.819999999999993</v>
      </c>
      <c r="W72" s="222"/>
      <c r="X72" s="222" t="s">
        <v>213</v>
      </c>
      <c r="Y72" s="222" t="s">
        <v>192</v>
      </c>
      <c r="Z72" s="212"/>
      <c r="AA72" s="212"/>
      <c r="AB72" s="212"/>
      <c r="AC72" s="212"/>
      <c r="AD72" s="212"/>
      <c r="AE72" s="212"/>
      <c r="AF72" s="212"/>
      <c r="AG72" s="212" t="s">
        <v>1040</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5">
      <c r="A73" s="224" t="s">
        <v>185</v>
      </c>
      <c r="B73" s="225" t="s">
        <v>145</v>
      </c>
      <c r="C73" s="245" t="s">
        <v>146</v>
      </c>
      <c r="D73" s="226"/>
      <c r="E73" s="227"/>
      <c r="F73" s="228"/>
      <c r="G73" s="228">
        <f>SUMIF(AG74:AG81,"&lt;&gt;NOR",G74:G81)</f>
        <v>0</v>
      </c>
      <c r="H73" s="228"/>
      <c r="I73" s="228">
        <f>SUM(I74:I81)</f>
        <v>0</v>
      </c>
      <c r="J73" s="228"/>
      <c r="K73" s="228">
        <f>SUM(K74:K81)</f>
        <v>0</v>
      </c>
      <c r="L73" s="228"/>
      <c r="M73" s="228">
        <f>SUM(M74:M81)</f>
        <v>0</v>
      </c>
      <c r="N73" s="227"/>
      <c r="O73" s="227">
        <f>SUM(O74:O81)</f>
        <v>0.67</v>
      </c>
      <c r="P73" s="227"/>
      <c r="Q73" s="227">
        <f>SUM(Q74:Q81)</f>
        <v>0</v>
      </c>
      <c r="R73" s="228"/>
      <c r="S73" s="228"/>
      <c r="T73" s="229"/>
      <c r="U73" s="223"/>
      <c r="V73" s="223">
        <f>SUM(V74:V81)</f>
        <v>104.45</v>
      </c>
      <c r="W73" s="223"/>
      <c r="X73" s="223"/>
      <c r="Y73" s="223"/>
      <c r="AG73" t="s">
        <v>186</v>
      </c>
    </row>
    <row r="74" spans="1:60" outlineLevel="1" x14ac:dyDescent="0.25">
      <c r="A74" s="238">
        <v>64</v>
      </c>
      <c r="B74" s="239" t="s">
        <v>1166</v>
      </c>
      <c r="C74" s="246" t="s">
        <v>1167</v>
      </c>
      <c r="D74" s="240" t="s">
        <v>342</v>
      </c>
      <c r="E74" s="241">
        <v>19</v>
      </c>
      <c r="F74" s="242"/>
      <c r="G74" s="243">
        <f>ROUND(E74*F74,2)</f>
        <v>0</v>
      </c>
      <c r="H74" s="242"/>
      <c r="I74" s="243">
        <f>ROUND(E74*H74,2)</f>
        <v>0</v>
      </c>
      <c r="J74" s="242"/>
      <c r="K74" s="243">
        <f>ROUND(E74*J74,2)</f>
        <v>0</v>
      </c>
      <c r="L74" s="243">
        <v>21</v>
      </c>
      <c r="M74" s="243">
        <f>G74*(1+L74/100)</f>
        <v>0</v>
      </c>
      <c r="N74" s="241">
        <v>1E-3</v>
      </c>
      <c r="O74" s="241">
        <f>ROUND(E74*N74,2)</f>
        <v>0.02</v>
      </c>
      <c r="P74" s="241">
        <v>0</v>
      </c>
      <c r="Q74" s="241">
        <f>ROUND(E74*P74,2)</f>
        <v>0</v>
      </c>
      <c r="R74" s="243"/>
      <c r="S74" s="243" t="s">
        <v>527</v>
      </c>
      <c r="T74" s="244" t="s">
        <v>191</v>
      </c>
      <c r="U74" s="222">
        <v>0.42</v>
      </c>
      <c r="V74" s="222">
        <f>ROUND(E74*U74,2)</f>
        <v>7.98</v>
      </c>
      <c r="W74" s="222"/>
      <c r="X74" s="222" t="s">
        <v>213</v>
      </c>
      <c r="Y74" s="222" t="s">
        <v>192</v>
      </c>
      <c r="Z74" s="212"/>
      <c r="AA74" s="212"/>
      <c r="AB74" s="212"/>
      <c r="AC74" s="212"/>
      <c r="AD74" s="212"/>
      <c r="AE74" s="212"/>
      <c r="AF74" s="212"/>
      <c r="AG74" s="212" t="s">
        <v>1040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1168</v>
      </c>
      <c r="C75" s="246" t="s">
        <v>1169</v>
      </c>
      <c r="D75" s="240" t="s">
        <v>342</v>
      </c>
      <c r="E75" s="241">
        <v>19</v>
      </c>
      <c r="F75" s="242"/>
      <c r="G75" s="243">
        <f>ROUND(E75*F75,2)</f>
        <v>0</v>
      </c>
      <c r="H75" s="242"/>
      <c r="I75" s="243">
        <f>ROUND(E75*H75,2)</f>
        <v>0</v>
      </c>
      <c r="J75" s="242"/>
      <c r="K75" s="243">
        <f>ROUND(E75*J75,2)</f>
        <v>0</v>
      </c>
      <c r="L75" s="243">
        <v>21</v>
      </c>
      <c r="M75" s="243">
        <f>G75*(1+L75/100)</f>
        <v>0</v>
      </c>
      <c r="N75" s="241">
        <v>8.8999999999999995E-4</v>
      </c>
      <c r="O75" s="241">
        <f>ROUND(E75*N75,2)</f>
        <v>0.02</v>
      </c>
      <c r="P75" s="241">
        <v>0</v>
      </c>
      <c r="Q75" s="241">
        <f>ROUND(E75*P75,2)</f>
        <v>0</v>
      </c>
      <c r="R75" s="243"/>
      <c r="S75" s="243" t="s">
        <v>527</v>
      </c>
      <c r="T75" s="244" t="s">
        <v>191</v>
      </c>
      <c r="U75" s="222">
        <v>0</v>
      </c>
      <c r="V75" s="222">
        <f>ROUND(E75*U75,2)</f>
        <v>0</v>
      </c>
      <c r="W75" s="222"/>
      <c r="X75" s="222" t="s">
        <v>318</v>
      </c>
      <c r="Y75" s="222" t="s">
        <v>192</v>
      </c>
      <c r="Z75" s="212"/>
      <c r="AA75" s="212"/>
      <c r="AB75" s="212"/>
      <c r="AC75" s="212"/>
      <c r="AD75" s="212"/>
      <c r="AE75" s="212"/>
      <c r="AF75" s="212"/>
      <c r="AG75" s="212" t="s">
        <v>879</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1170</v>
      </c>
      <c r="C76" s="246" t="s">
        <v>1171</v>
      </c>
      <c r="D76" s="240" t="s">
        <v>342</v>
      </c>
      <c r="E76" s="241">
        <v>35</v>
      </c>
      <c r="F76" s="242"/>
      <c r="G76" s="243">
        <f>ROUND(E76*F76,2)</f>
        <v>0</v>
      </c>
      <c r="H76" s="242"/>
      <c r="I76" s="243">
        <f>ROUND(E76*H76,2)</f>
        <v>0</v>
      </c>
      <c r="J76" s="242"/>
      <c r="K76" s="243">
        <f>ROUND(E76*J76,2)</f>
        <v>0</v>
      </c>
      <c r="L76" s="243">
        <v>21</v>
      </c>
      <c r="M76" s="243">
        <f>G76*(1+L76/100)</f>
        <v>0</v>
      </c>
      <c r="N76" s="241">
        <v>1.5499999999999999E-3</v>
      </c>
      <c r="O76" s="241">
        <f>ROUND(E76*N76,2)</f>
        <v>0.05</v>
      </c>
      <c r="P76" s="241">
        <v>0</v>
      </c>
      <c r="Q76" s="241">
        <f>ROUND(E76*P76,2)</f>
        <v>0</v>
      </c>
      <c r="R76" s="243"/>
      <c r="S76" s="243" t="s">
        <v>527</v>
      </c>
      <c r="T76" s="244" t="s">
        <v>191</v>
      </c>
      <c r="U76" s="222">
        <v>0.53</v>
      </c>
      <c r="V76" s="222">
        <f>ROUND(E76*U76,2)</f>
        <v>18.55</v>
      </c>
      <c r="W76" s="222"/>
      <c r="X76" s="222" t="s">
        <v>213</v>
      </c>
      <c r="Y76" s="222" t="s">
        <v>192</v>
      </c>
      <c r="Z76" s="212"/>
      <c r="AA76" s="212"/>
      <c r="AB76" s="212"/>
      <c r="AC76" s="212"/>
      <c r="AD76" s="212"/>
      <c r="AE76" s="212"/>
      <c r="AF76" s="212"/>
      <c r="AG76" s="212" t="s">
        <v>1040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1172</v>
      </c>
      <c r="C77" s="246" t="s">
        <v>1173</v>
      </c>
      <c r="D77" s="240" t="s">
        <v>342</v>
      </c>
      <c r="E77" s="241">
        <v>35</v>
      </c>
      <c r="F77" s="242"/>
      <c r="G77" s="243">
        <f>ROUND(E77*F77,2)</f>
        <v>0</v>
      </c>
      <c r="H77" s="242"/>
      <c r="I77" s="243">
        <f>ROUND(E77*H77,2)</f>
        <v>0</v>
      </c>
      <c r="J77" s="242"/>
      <c r="K77" s="243">
        <f>ROUND(E77*J77,2)</f>
        <v>0</v>
      </c>
      <c r="L77" s="243">
        <v>21</v>
      </c>
      <c r="M77" s="243">
        <f>G77*(1+L77/100)</f>
        <v>0</v>
      </c>
      <c r="N77" s="241">
        <v>1.2999999999999999E-3</v>
      </c>
      <c r="O77" s="241">
        <f>ROUND(E77*N77,2)</f>
        <v>0.05</v>
      </c>
      <c r="P77" s="241">
        <v>0</v>
      </c>
      <c r="Q77" s="241">
        <f>ROUND(E77*P77,2)</f>
        <v>0</v>
      </c>
      <c r="R77" s="243"/>
      <c r="S77" s="243" t="s">
        <v>527</v>
      </c>
      <c r="T77" s="244" t="s">
        <v>191</v>
      </c>
      <c r="U77" s="222">
        <v>0</v>
      </c>
      <c r="V77" s="222">
        <f>ROUND(E77*U77,2)</f>
        <v>0</v>
      </c>
      <c r="W77" s="222"/>
      <c r="X77" s="222" t="s">
        <v>318</v>
      </c>
      <c r="Y77" s="222" t="s">
        <v>192</v>
      </c>
      <c r="Z77" s="212"/>
      <c r="AA77" s="212"/>
      <c r="AB77" s="212"/>
      <c r="AC77" s="212"/>
      <c r="AD77" s="212"/>
      <c r="AE77" s="212"/>
      <c r="AF77" s="212"/>
      <c r="AG77" s="212" t="s">
        <v>879</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1174</v>
      </c>
      <c r="C78" s="246" t="s">
        <v>1175</v>
      </c>
      <c r="D78" s="240" t="s">
        <v>342</v>
      </c>
      <c r="E78" s="241">
        <v>160</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527</v>
      </c>
      <c r="T78" s="244" t="s">
        <v>191</v>
      </c>
      <c r="U78" s="222">
        <v>0.3</v>
      </c>
      <c r="V78" s="222">
        <f>ROUND(E78*U78,2)</f>
        <v>48</v>
      </c>
      <c r="W78" s="222"/>
      <c r="X78" s="222" t="s">
        <v>213</v>
      </c>
      <c r="Y78" s="222" t="s">
        <v>192</v>
      </c>
      <c r="Z78" s="212"/>
      <c r="AA78" s="212"/>
      <c r="AB78" s="212"/>
      <c r="AC78" s="212"/>
      <c r="AD78" s="212"/>
      <c r="AE78" s="212"/>
      <c r="AF78" s="212"/>
      <c r="AG78" s="212" t="s">
        <v>1040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1176</v>
      </c>
      <c r="C79" s="246" t="s">
        <v>1177</v>
      </c>
      <c r="D79" s="240" t="s">
        <v>342</v>
      </c>
      <c r="E79" s="241">
        <v>160</v>
      </c>
      <c r="F79" s="242"/>
      <c r="G79" s="243">
        <f>ROUND(E79*F79,2)</f>
        <v>0</v>
      </c>
      <c r="H79" s="242"/>
      <c r="I79" s="243">
        <f>ROUND(E79*H79,2)</f>
        <v>0</v>
      </c>
      <c r="J79" s="242"/>
      <c r="K79" s="243">
        <f>ROUND(E79*J79,2)</f>
        <v>0</v>
      </c>
      <c r="L79" s="243">
        <v>21</v>
      </c>
      <c r="M79" s="243">
        <f>G79*(1+L79/100)</f>
        <v>0</v>
      </c>
      <c r="N79" s="241">
        <v>2.6700000000000001E-3</v>
      </c>
      <c r="O79" s="241">
        <f>ROUND(E79*N79,2)</f>
        <v>0.43</v>
      </c>
      <c r="P79" s="241">
        <v>0</v>
      </c>
      <c r="Q79" s="241">
        <f>ROUND(E79*P79,2)</f>
        <v>0</v>
      </c>
      <c r="R79" s="243"/>
      <c r="S79" s="243" t="s">
        <v>527</v>
      </c>
      <c r="T79" s="244" t="s">
        <v>191</v>
      </c>
      <c r="U79" s="222">
        <v>0.12</v>
      </c>
      <c r="V79" s="222">
        <f>ROUND(E79*U79,2)</f>
        <v>19.2</v>
      </c>
      <c r="W79" s="222"/>
      <c r="X79" s="222" t="s">
        <v>213</v>
      </c>
      <c r="Y79" s="222" t="s">
        <v>192</v>
      </c>
      <c r="Z79" s="212"/>
      <c r="AA79" s="212"/>
      <c r="AB79" s="212"/>
      <c r="AC79" s="212"/>
      <c r="AD79" s="212"/>
      <c r="AE79" s="212"/>
      <c r="AF79" s="212"/>
      <c r="AG79" s="212" t="s">
        <v>1040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70</v>
      </c>
      <c r="B80" s="239" t="s">
        <v>1178</v>
      </c>
      <c r="C80" s="246" t="s">
        <v>1179</v>
      </c>
      <c r="D80" s="240" t="s">
        <v>342</v>
      </c>
      <c r="E80" s="241">
        <v>160</v>
      </c>
      <c r="F80" s="242"/>
      <c r="G80" s="243">
        <f>ROUND(E80*F80,2)</f>
        <v>0</v>
      </c>
      <c r="H80" s="242"/>
      <c r="I80" s="243">
        <f>ROUND(E80*H80,2)</f>
        <v>0</v>
      </c>
      <c r="J80" s="242"/>
      <c r="K80" s="243">
        <f>ROUND(E80*J80,2)</f>
        <v>0</v>
      </c>
      <c r="L80" s="243">
        <v>21</v>
      </c>
      <c r="M80" s="243">
        <f>G80*(1+L80/100)</f>
        <v>0</v>
      </c>
      <c r="N80" s="241">
        <v>4.8999999999999998E-4</v>
      </c>
      <c r="O80" s="241">
        <f>ROUND(E80*N80,2)</f>
        <v>0.08</v>
      </c>
      <c r="P80" s="241">
        <v>0</v>
      </c>
      <c r="Q80" s="241">
        <f>ROUND(E80*P80,2)</f>
        <v>0</v>
      </c>
      <c r="R80" s="243"/>
      <c r="S80" s="243" t="s">
        <v>527</v>
      </c>
      <c r="T80" s="244" t="s">
        <v>191</v>
      </c>
      <c r="U80" s="222">
        <v>6.7000000000000004E-2</v>
      </c>
      <c r="V80" s="222">
        <f>ROUND(E80*U80,2)</f>
        <v>10.72</v>
      </c>
      <c r="W80" s="222"/>
      <c r="X80" s="222" t="s">
        <v>213</v>
      </c>
      <c r="Y80" s="222" t="s">
        <v>192</v>
      </c>
      <c r="Z80" s="212"/>
      <c r="AA80" s="212"/>
      <c r="AB80" s="212"/>
      <c r="AC80" s="212"/>
      <c r="AD80" s="212"/>
      <c r="AE80" s="212"/>
      <c r="AF80" s="212"/>
      <c r="AG80" s="212" t="s">
        <v>1040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71</v>
      </c>
      <c r="B81" s="239" t="s">
        <v>1180</v>
      </c>
      <c r="C81" s="246" t="s">
        <v>1181</v>
      </c>
      <c r="D81" s="240" t="s">
        <v>226</v>
      </c>
      <c r="E81" s="241">
        <v>60</v>
      </c>
      <c r="F81" s="242"/>
      <c r="G81" s="243">
        <f>ROUND(E81*F81,2)</f>
        <v>0</v>
      </c>
      <c r="H81" s="242"/>
      <c r="I81" s="243">
        <f>ROUND(E81*H81,2)</f>
        <v>0</v>
      </c>
      <c r="J81" s="242"/>
      <c r="K81" s="243">
        <f>ROUND(E81*J81,2)</f>
        <v>0</v>
      </c>
      <c r="L81" s="243">
        <v>21</v>
      </c>
      <c r="M81" s="243">
        <f>G81*(1+L81/100)</f>
        <v>0</v>
      </c>
      <c r="N81" s="241">
        <v>2.5000000000000001E-4</v>
      </c>
      <c r="O81" s="241">
        <f>ROUND(E81*N81,2)</f>
        <v>0.02</v>
      </c>
      <c r="P81" s="241">
        <v>0</v>
      </c>
      <c r="Q81" s="241">
        <f>ROUND(E81*P81,2)</f>
        <v>0</v>
      </c>
      <c r="R81" s="243"/>
      <c r="S81" s="243" t="s">
        <v>527</v>
      </c>
      <c r="T81" s="244" t="s">
        <v>191</v>
      </c>
      <c r="U81" s="222">
        <v>0</v>
      </c>
      <c r="V81" s="222">
        <f>ROUND(E81*U81,2)</f>
        <v>0</v>
      </c>
      <c r="W81" s="222"/>
      <c r="X81" s="222" t="s">
        <v>318</v>
      </c>
      <c r="Y81" s="222" t="s">
        <v>192</v>
      </c>
      <c r="Z81" s="212"/>
      <c r="AA81" s="212"/>
      <c r="AB81" s="212"/>
      <c r="AC81" s="212"/>
      <c r="AD81" s="212"/>
      <c r="AE81" s="212"/>
      <c r="AF81" s="212"/>
      <c r="AG81" s="212" t="s">
        <v>879</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185</v>
      </c>
      <c r="B82" s="225" t="s">
        <v>147</v>
      </c>
      <c r="C82" s="245" t="s">
        <v>148</v>
      </c>
      <c r="D82" s="226"/>
      <c r="E82" s="227"/>
      <c r="F82" s="228"/>
      <c r="G82" s="228">
        <f>SUMIF(AG83:AG84,"&lt;&gt;NOR",G83:G84)</f>
        <v>0</v>
      </c>
      <c r="H82" s="228"/>
      <c r="I82" s="228">
        <f>SUM(I83:I84)</f>
        <v>0</v>
      </c>
      <c r="J82" s="228"/>
      <c r="K82" s="228">
        <f>SUM(K83:K84)</f>
        <v>0</v>
      </c>
      <c r="L82" s="228"/>
      <c r="M82" s="228">
        <f>SUM(M83:M84)</f>
        <v>0</v>
      </c>
      <c r="N82" s="227"/>
      <c r="O82" s="227">
        <f>SUM(O83:O84)</f>
        <v>0</v>
      </c>
      <c r="P82" s="227"/>
      <c r="Q82" s="227">
        <f>SUM(Q83:Q84)</f>
        <v>0</v>
      </c>
      <c r="R82" s="228"/>
      <c r="S82" s="228"/>
      <c r="T82" s="229"/>
      <c r="U82" s="223"/>
      <c r="V82" s="223">
        <f>SUM(V83:V84)</f>
        <v>70.08</v>
      </c>
      <c r="W82" s="223"/>
      <c r="X82" s="223"/>
      <c r="Y82" s="223"/>
      <c r="AG82" t="s">
        <v>186</v>
      </c>
    </row>
    <row r="83" spans="1:60" outlineLevel="1" x14ac:dyDescent="0.25">
      <c r="A83" s="238">
        <v>72</v>
      </c>
      <c r="B83" s="239" t="s">
        <v>1182</v>
      </c>
      <c r="C83" s="246" t="s">
        <v>1183</v>
      </c>
      <c r="D83" s="240" t="s">
        <v>342</v>
      </c>
      <c r="E83" s="241">
        <v>80</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527</v>
      </c>
      <c r="T83" s="244" t="s">
        <v>191</v>
      </c>
      <c r="U83" s="222">
        <v>0.74192999999999998</v>
      </c>
      <c r="V83" s="222">
        <f>ROUND(E83*U83,2)</f>
        <v>59.35</v>
      </c>
      <c r="W83" s="222"/>
      <c r="X83" s="222" t="s">
        <v>213</v>
      </c>
      <c r="Y83" s="222" t="s">
        <v>192</v>
      </c>
      <c r="Z83" s="212"/>
      <c r="AA83" s="212"/>
      <c r="AB83" s="212"/>
      <c r="AC83" s="212"/>
      <c r="AD83" s="212"/>
      <c r="AE83" s="212"/>
      <c r="AF83" s="212"/>
      <c r="AG83" s="212" t="s">
        <v>1040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1184</v>
      </c>
      <c r="C84" s="246" t="s">
        <v>1185</v>
      </c>
      <c r="D84" s="240" t="s">
        <v>342</v>
      </c>
      <c r="E84" s="241">
        <v>80</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527</v>
      </c>
      <c r="T84" s="244" t="s">
        <v>191</v>
      </c>
      <c r="U84" s="222">
        <v>0.1341</v>
      </c>
      <c r="V84" s="222">
        <f>ROUND(E84*U84,2)</f>
        <v>10.73</v>
      </c>
      <c r="W84" s="222"/>
      <c r="X84" s="222" t="s">
        <v>213</v>
      </c>
      <c r="Y84" s="222" t="s">
        <v>192</v>
      </c>
      <c r="Z84" s="212"/>
      <c r="AA84" s="212"/>
      <c r="AB84" s="212"/>
      <c r="AC84" s="212"/>
      <c r="AD84" s="212"/>
      <c r="AE84" s="212"/>
      <c r="AF84" s="212"/>
      <c r="AG84" s="212" t="s">
        <v>1040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185</v>
      </c>
      <c r="B85" s="225" t="s">
        <v>149</v>
      </c>
      <c r="C85" s="245" t="s">
        <v>150</v>
      </c>
      <c r="D85" s="226"/>
      <c r="E85" s="227"/>
      <c r="F85" s="228"/>
      <c r="G85" s="228">
        <f>SUMIF(AG86:AG98,"&lt;&gt;NOR",G86:G98)</f>
        <v>0</v>
      </c>
      <c r="H85" s="228"/>
      <c r="I85" s="228">
        <f>SUM(I86:I98)</f>
        <v>0</v>
      </c>
      <c r="J85" s="228"/>
      <c r="K85" s="228">
        <f>SUM(K86:K98)</f>
        <v>0</v>
      </c>
      <c r="L85" s="228"/>
      <c r="M85" s="228">
        <f>SUM(M86:M98)</f>
        <v>0</v>
      </c>
      <c r="N85" s="227"/>
      <c r="O85" s="227">
        <f>SUM(O86:O98)</f>
        <v>0.43000000000000005</v>
      </c>
      <c r="P85" s="227"/>
      <c r="Q85" s="227">
        <f>SUM(Q86:Q98)</f>
        <v>0</v>
      </c>
      <c r="R85" s="228"/>
      <c r="S85" s="228"/>
      <c r="T85" s="229"/>
      <c r="U85" s="223"/>
      <c r="V85" s="223">
        <f>SUM(V86:V98)</f>
        <v>189.57999999999996</v>
      </c>
      <c r="W85" s="223"/>
      <c r="X85" s="223"/>
      <c r="Y85" s="223"/>
      <c r="AG85" t="s">
        <v>186</v>
      </c>
    </row>
    <row r="86" spans="1:60" outlineLevel="1" x14ac:dyDescent="0.25">
      <c r="A86" s="238">
        <v>74</v>
      </c>
      <c r="B86" s="239" t="s">
        <v>1186</v>
      </c>
      <c r="C86" s="246" t="s">
        <v>1187</v>
      </c>
      <c r="D86" s="240" t="s">
        <v>342</v>
      </c>
      <c r="E86" s="241">
        <v>620</v>
      </c>
      <c r="F86" s="242"/>
      <c r="G86" s="243">
        <f>ROUND(E86*F86,2)</f>
        <v>0</v>
      </c>
      <c r="H86" s="242"/>
      <c r="I86" s="243">
        <f>ROUND(E86*H86,2)</f>
        <v>0</v>
      </c>
      <c r="J86" s="242"/>
      <c r="K86" s="243">
        <f>ROUND(E86*J86,2)</f>
        <v>0</v>
      </c>
      <c r="L86" s="243">
        <v>21</v>
      </c>
      <c r="M86" s="243">
        <f>G86*(1+L86/100)</f>
        <v>0</v>
      </c>
      <c r="N86" s="241">
        <v>1.6000000000000001E-4</v>
      </c>
      <c r="O86" s="241">
        <f>ROUND(E86*N86,2)</f>
        <v>0.1</v>
      </c>
      <c r="P86" s="241">
        <v>0</v>
      </c>
      <c r="Q86" s="241">
        <f>ROUND(E86*P86,2)</f>
        <v>0</v>
      </c>
      <c r="R86" s="243"/>
      <c r="S86" s="243" t="s">
        <v>527</v>
      </c>
      <c r="T86" s="244" t="s">
        <v>191</v>
      </c>
      <c r="U86" s="222">
        <v>6.4000000000000001E-2</v>
      </c>
      <c r="V86" s="222">
        <f>ROUND(E86*U86,2)</f>
        <v>39.68</v>
      </c>
      <c r="W86" s="222"/>
      <c r="X86" s="222" t="s">
        <v>213</v>
      </c>
      <c r="Y86" s="222" t="s">
        <v>192</v>
      </c>
      <c r="Z86" s="212"/>
      <c r="AA86" s="212"/>
      <c r="AB86" s="212"/>
      <c r="AC86" s="212"/>
      <c r="AD86" s="212"/>
      <c r="AE86" s="212"/>
      <c r="AF86" s="212"/>
      <c r="AG86" s="212" t="s">
        <v>1040</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75</v>
      </c>
      <c r="B87" s="239" t="s">
        <v>1188</v>
      </c>
      <c r="C87" s="246" t="s">
        <v>1189</v>
      </c>
      <c r="D87" s="240" t="s">
        <v>342</v>
      </c>
      <c r="E87" s="241">
        <v>1360</v>
      </c>
      <c r="F87" s="242"/>
      <c r="G87" s="243">
        <f>ROUND(E87*F87,2)</f>
        <v>0</v>
      </c>
      <c r="H87" s="242"/>
      <c r="I87" s="243">
        <f>ROUND(E87*H87,2)</f>
        <v>0</v>
      </c>
      <c r="J87" s="242"/>
      <c r="K87" s="243">
        <f>ROUND(E87*J87,2)</f>
        <v>0</v>
      </c>
      <c r="L87" s="243">
        <v>21</v>
      </c>
      <c r="M87" s="243">
        <f>G87*(1+L87/100)</f>
        <v>0</v>
      </c>
      <c r="N87" s="241">
        <v>2.1000000000000001E-4</v>
      </c>
      <c r="O87" s="241">
        <f>ROUND(E87*N87,2)</f>
        <v>0.28999999999999998</v>
      </c>
      <c r="P87" s="241">
        <v>0</v>
      </c>
      <c r="Q87" s="241">
        <f>ROUND(E87*P87,2)</f>
        <v>0</v>
      </c>
      <c r="R87" s="243"/>
      <c r="S87" s="243" t="s">
        <v>527</v>
      </c>
      <c r="T87" s="244" t="s">
        <v>191</v>
      </c>
      <c r="U87" s="222">
        <v>6.4149999999999999E-2</v>
      </c>
      <c r="V87" s="222">
        <f>ROUND(E87*U87,2)</f>
        <v>87.24</v>
      </c>
      <c r="W87" s="222"/>
      <c r="X87" s="222" t="s">
        <v>213</v>
      </c>
      <c r="Y87" s="222" t="s">
        <v>192</v>
      </c>
      <c r="Z87" s="212"/>
      <c r="AA87" s="212"/>
      <c r="AB87" s="212"/>
      <c r="AC87" s="212"/>
      <c r="AD87" s="212"/>
      <c r="AE87" s="212"/>
      <c r="AF87" s="212"/>
      <c r="AG87" s="212" t="s">
        <v>1040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76</v>
      </c>
      <c r="B88" s="239" t="s">
        <v>1190</v>
      </c>
      <c r="C88" s="246" t="s">
        <v>1191</v>
      </c>
      <c r="D88" s="240" t="s">
        <v>226</v>
      </c>
      <c r="E88" s="241">
        <v>18</v>
      </c>
      <c r="F88" s="242"/>
      <c r="G88" s="243">
        <f>ROUND(E88*F88,2)</f>
        <v>0</v>
      </c>
      <c r="H88" s="242"/>
      <c r="I88" s="243">
        <f>ROUND(E88*H88,2)</f>
        <v>0</v>
      </c>
      <c r="J88" s="242"/>
      <c r="K88" s="243">
        <f>ROUND(E88*J88,2)</f>
        <v>0</v>
      </c>
      <c r="L88" s="243">
        <v>21</v>
      </c>
      <c r="M88" s="243">
        <f>G88*(1+L88/100)</f>
        <v>0</v>
      </c>
      <c r="N88" s="241">
        <v>0</v>
      </c>
      <c r="O88" s="241">
        <f>ROUND(E88*N88,2)</f>
        <v>0</v>
      </c>
      <c r="P88" s="241">
        <v>0</v>
      </c>
      <c r="Q88" s="241">
        <f>ROUND(E88*P88,2)</f>
        <v>0</v>
      </c>
      <c r="R88" s="243"/>
      <c r="S88" s="243" t="s">
        <v>527</v>
      </c>
      <c r="T88" s="244" t="s">
        <v>191</v>
      </c>
      <c r="U88" s="222">
        <v>0.66</v>
      </c>
      <c r="V88" s="222">
        <f>ROUND(E88*U88,2)</f>
        <v>11.88</v>
      </c>
      <c r="W88" s="222"/>
      <c r="X88" s="222" t="s">
        <v>213</v>
      </c>
      <c r="Y88" s="222" t="s">
        <v>192</v>
      </c>
      <c r="Z88" s="212"/>
      <c r="AA88" s="212"/>
      <c r="AB88" s="212"/>
      <c r="AC88" s="212"/>
      <c r="AD88" s="212"/>
      <c r="AE88" s="212"/>
      <c r="AF88" s="212"/>
      <c r="AG88" s="212" t="s">
        <v>1040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77</v>
      </c>
      <c r="B89" s="239" t="s">
        <v>1192</v>
      </c>
      <c r="C89" s="246" t="s">
        <v>1193</v>
      </c>
      <c r="D89" s="240" t="s">
        <v>226</v>
      </c>
      <c r="E89" s="241">
        <v>4</v>
      </c>
      <c r="F89" s="242"/>
      <c r="G89" s="243">
        <f>ROUND(E89*F89,2)</f>
        <v>0</v>
      </c>
      <c r="H89" s="242"/>
      <c r="I89" s="243">
        <f>ROUND(E89*H89,2)</f>
        <v>0</v>
      </c>
      <c r="J89" s="242"/>
      <c r="K89" s="243">
        <f>ROUND(E89*J89,2)</f>
        <v>0</v>
      </c>
      <c r="L89" s="243">
        <v>21</v>
      </c>
      <c r="M89" s="243">
        <f>G89*(1+L89/100)</f>
        <v>0</v>
      </c>
      <c r="N89" s="241">
        <v>1.1999999999999999E-3</v>
      </c>
      <c r="O89" s="241">
        <f>ROUND(E89*N89,2)</f>
        <v>0</v>
      </c>
      <c r="P89" s="241">
        <v>0</v>
      </c>
      <c r="Q89" s="241">
        <f>ROUND(E89*P89,2)</f>
        <v>0</v>
      </c>
      <c r="R89" s="243"/>
      <c r="S89" s="243" t="s">
        <v>527</v>
      </c>
      <c r="T89" s="244" t="s">
        <v>191</v>
      </c>
      <c r="U89" s="222">
        <v>0</v>
      </c>
      <c r="V89" s="222">
        <f>ROUND(E89*U89,2)</f>
        <v>0</v>
      </c>
      <c r="W89" s="222"/>
      <c r="X89" s="222" t="s">
        <v>318</v>
      </c>
      <c r="Y89" s="222" t="s">
        <v>192</v>
      </c>
      <c r="Z89" s="212"/>
      <c r="AA89" s="212"/>
      <c r="AB89" s="212"/>
      <c r="AC89" s="212"/>
      <c r="AD89" s="212"/>
      <c r="AE89" s="212"/>
      <c r="AF89" s="212"/>
      <c r="AG89" s="212" t="s">
        <v>879</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78</v>
      </c>
      <c r="B90" s="239" t="s">
        <v>1194</v>
      </c>
      <c r="C90" s="246" t="s">
        <v>1195</v>
      </c>
      <c r="D90" s="240" t="s">
        <v>226</v>
      </c>
      <c r="E90" s="241">
        <v>7</v>
      </c>
      <c r="F90" s="242"/>
      <c r="G90" s="243">
        <f>ROUND(E90*F90,2)</f>
        <v>0</v>
      </c>
      <c r="H90" s="242"/>
      <c r="I90" s="243">
        <f>ROUND(E90*H90,2)</f>
        <v>0</v>
      </c>
      <c r="J90" s="242"/>
      <c r="K90" s="243">
        <f>ROUND(E90*J90,2)</f>
        <v>0</v>
      </c>
      <c r="L90" s="243">
        <v>21</v>
      </c>
      <c r="M90" s="243">
        <f>G90*(1+L90/100)</f>
        <v>0</v>
      </c>
      <c r="N90" s="241">
        <v>1.1999999999999999E-3</v>
      </c>
      <c r="O90" s="241">
        <f>ROUND(E90*N90,2)</f>
        <v>0.01</v>
      </c>
      <c r="P90" s="241">
        <v>0</v>
      </c>
      <c r="Q90" s="241">
        <f>ROUND(E90*P90,2)</f>
        <v>0</v>
      </c>
      <c r="R90" s="243"/>
      <c r="S90" s="243" t="s">
        <v>527</v>
      </c>
      <c r="T90" s="244" t="s">
        <v>191</v>
      </c>
      <c r="U90" s="222">
        <v>0</v>
      </c>
      <c r="V90" s="222">
        <f>ROUND(E90*U90,2)</f>
        <v>0</v>
      </c>
      <c r="W90" s="222"/>
      <c r="X90" s="222" t="s">
        <v>318</v>
      </c>
      <c r="Y90" s="222" t="s">
        <v>192</v>
      </c>
      <c r="Z90" s="212"/>
      <c r="AA90" s="212"/>
      <c r="AB90" s="212"/>
      <c r="AC90" s="212"/>
      <c r="AD90" s="212"/>
      <c r="AE90" s="212"/>
      <c r="AF90" s="212"/>
      <c r="AG90" s="212" t="s">
        <v>879</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79</v>
      </c>
      <c r="B91" s="239" t="s">
        <v>1196</v>
      </c>
      <c r="C91" s="246" t="s">
        <v>1197</v>
      </c>
      <c r="D91" s="240" t="s">
        <v>226</v>
      </c>
      <c r="E91" s="241">
        <v>1</v>
      </c>
      <c r="F91" s="242"/>
      <c r="G91" s="243">
        <f>ROUND(E91*F91,2)</f>
        <v>0</v>
      </c>
      <c r="H91" s="242"/>
      <c r="I91" s="243">
        <f>ROUND(E91*H91,2)</f>
        <v>0</v>
      </c>
      <c r="J91" s="242"/>
      <c r="K91" s="243">
        <f>ROUND(E91*J91,2)</f>
        <v>0</v>
      </c>
      <c r="L91" s="243">
        <v>21</v>
      </c>
      <c r="M91" s="243">
        <f>G91*(1+L91/100)</f>
        <v>0</v>
      </c>
      <c r="N91" s="241">
        <v>1.1999999999999999E-3</v>
      </c>
      <c r="O91" s="241">
        <f>ROUND(E91*N91,2)</f>
        <v>0</v>
      </c>
      <c r="P91" s="241">
        <v>0</v>
      </c>
      <c r="Q91" s="241">
        <f>ROUND(E91*P91,2)</f>
        <v>0</v>
      </c>
      <c r="R91" s="243"/>
      <c r="S91" s="243" t="s">
        <v>527</v>
      </c>
      <c r="T91" s="244" t="s">
        <v>191</v>
      </c>
      <c r="U91" s="222">
        <v>0</v>
      </c>
      <c r="V91" s="222">
        <f>ROUND(E91*U91,2)</f>
        <v>0</v>
      </c>
      <c r="W91" s="222"/>
      <c r="X91" s="222" t="s">
        <v>318</v>
      </c>
      <c r="Y91" s="222" t="s">
        <v>192</v>
      </c>
      <c r="Z91" s="212"/>
      <c r="AA91" s="212"/>
      <c r="AB91" s="212"/>
      <c r="AC91" s="212"/>
      <c r="AD91" s="212"/>
      <c r="AE91" s="212"/>
      <c r="AF91" s="212"/>
      <c r="AG91" s="212" t="s">
        <v>879</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8">
        <v>80</v>
      </c>
      <c r="B92" s="239" t="s">
        <v>1198</v>
      </c>
      <c r="C92" s="246" t="s">
        <v>1199</v>
      </c>
      <c r="D92" s="240" t="s">
        <v>226</v>
      </c>
      <c r="E92" s="241">
        <v>6</v>
      </c>
      <c r="F92" s="242"/>
      <c r="G92" s="243">
        <f>ROUND(E92*F92,2)</f>
        <v>0</v>
      </c>
      <c r="H92" s="242"/>
      <c r="I92" s="243">
        <f>ROUND(E92*H92,2)</f>
        <v>0</v>
      </c>
      <c r="J92" s="242"/>
      <c r="K92" s="243">
        <f>ROUND(E92*J92,2)</f>
        <v>0</v>
      </c>
      <c r="L92" s="243">
        <v>21</v>
      </c>
      <c r="M92" s="243">
        <f>G92*(1+L92/100)</f>
        <v>0</v>
      </c>
      <c r="N92" s="241">
        <v>1.1999999999999999E-3</v>
      </c>
      <c r="O92" s="241">
        <f>ROUND(E92*N92,2)</f>
        <v>0.01</v>
      </c>
      <c r="P92" s="241">
        <v>0</v>
      </c>
      <c r="Q92" s="241">
        <f>ROUND(E92*P92,2)</f>
        <v>0</v>
      </c>
      <c r="R92" s="243"/>
      <c r="S92" s="243" t="s">
        <v>527</v>
      </c>
      <c r="T92" s="244" t="s">
        <v>191</v>
      </c>
      <c r="U92" s="222">
        <v>0</v>
      </c>
      <c r="V92" s="222">
        <f>ROUND(E92*U92,2)</f>
        <v>0</v>
      </c>
      <c r="W92" s="222"/>
      <c r="X92" s="222" t="s">
        <v>318</v>
      </c>
      <c r="Y92" s="222" t="s">
        <v>192</v>
      </c>
      <c r="Z92" s="212"/>
      <c r="AA92" s="212"/>
      <c r="AB92" s="212"/>
      <c r="AC92" s="212"/>
      <c r="AD92" s="212"/>
      <c r="AE92" s="212"/>
      <c r="AF92" s="212"/>
      <c r="AG92" s="212" t="s">
        <v>879</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8">
        <v>81</v>
      </c>
      <c r="B93" s="239" t="s">
        <v>1200</v>
      </c>
      <c r="C93" s="246" t="s">
        <v>1201</v>
      </c>
      <c r="D93" s="240" t="s">
        <v>226</v>
      </c>
      <c r="E93" s="241">
        <v>11</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527</v>
      </c>
      <c r="T93" s="244" t="s">
        <v>191</v>
      </c>
      <c r="U93" s="222">
        <v>0.63</v>
      </c>
      <c r="V93" s="222">
        <f>ROUND(E93*U93,2)</f>
        <v>6.93</v>
      </c>
      <c r="W93" s="222"/>
      <c r="X93" s="222" t="s">
        <v>213</v>
      </c>
      <c r="Y93" s="222" t="s">
        <v>192</v>
      </c>
      <c r="Z93" s="212"/>
      <c r="AA93" s="212"/>
      <c r="AB93" s="212"/>
      <c r="AC93" s="212"/>
      <c r="AD93" s="212"/>
      <c r="AE93" s="212"/>
      <c r="AF93" s="212"/>
      <c r="AG93" s="212" t="s">
        <v>1040</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8">
        <v>82</v>
      </c>
      <c r="B94" s="239" t="s">
        <v>1202</v>
      </c>
      <c r="C94" s="246" t="s">
        <v>1203</v>
      </c>
      <c r="D94" s="240" t="s">
        <v>342</v>
      </c>
      <c r="E94" s="241">
        <v>45</v>
      </c>
      <c r="F94" s="242"/>
      <c r="G94" s="243">
        <f>ROUND(E94*F94,2)</f>
        <v>0</v>
      </c>
      <c r="H94" s="242"/>
      <c r="I94" s="243">
        <f>ROUND(E94*H94,2)</f>
        <v>0</v>
      </c>
      <c r="J94" s="242"/>
      <c r="K94" s="243">
        <f>ROUND(E94*J94,2)</f>
        <v>0</v>
      </c>
      <c r="L94" s="243">
        <v>21</v>
      </c>
      <c r="M94" s="243">
        <f>G94*(1+L94/100)</f>
        <v>0</v>
      </c>
      <c r="N94" s="241">
        <v>1.7000000000000001E-4</v>
      </c>
      <c r="O94" s="241">
        <f>ROUND(E94*N94,2)</f>
        <v>0.01</v>
      </c>
      <c r="P94" s="241">
        <v>0</v>
      </c>
      <c r="Q94" s="241">
        <f>ROUND(E94*P94,2)</f>
        <v>0</v>
      </c>
      <c r="R94" s="243"/>
      <c r="S94" s="243" t="s">
        <v>527</v>
      </c>
      <c r="T94" s="244" t="s">
        <v>191</v>
      </c>
      <c r="U94" s="222">
        <v>9.4E-2</v>
      </c>
      <c r="V94" s="222">
        <f>ROUND(E94*U94,2)</f>
        <v>4.2300000000000004</v>
      </c>
      <c r="W94" s="222"/>
      <c r="X94" s="222" t="s">
        <v>213</v>
      </c>
      <c r="Y94" s="222" t="s">
        <v>192</v>
      </c>
      <c r="Z94" s="212"/>
      <c r="AA94" s="212"/>
      <c r="AB94" s="212"/>
      <c r="AC94" s="212"/>
      <c r="AD94" s="212"/>
      <c r="AE94" s="212"/>
      <c r="AF94" s="212"/>
      <c r="AG94" s="212" t="s">
        <v>1040</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8">
        <v>83</v>
      </c>
      <c r="B95" s="239" t="s">
        <v>1204</v>
      </c>
      <c r="C95" s="246" t="s">
        <v>1205</v>
      </c>
      <c r="D95" s="240" t="s">
        <v>342</v>
      </c>
      <c r="E95" s="241">
        <v>60</v>
      </c>
      <c r="F95" s="242"/>
      <c r="G95" s="243">
        <f>ROUND(E95*F95,2)</f>
        <v>0</v>
      </c>
      <c r="H95" s="242"/>
      <c r="I95" s="243">
        <f>ROUND(E95*H95,2)</f>
        <v>0</v>
      </c>
      <c r="J95" s="242"/>
      <c r="K95" s="243">
        <f>ROUND(E95*J95,2)</f>
        <v>0</v>
      </c>
      <c r="L95" s="243">
        <v>21</v>
      </c>
      <c r="M95" s="243">
        <f>G95*(1+L95/100)</f>
        <v>0</v>
      </c>
      <c r="N95" s="241">
        <v>1.3999999999999999E-4</v>
      </c>
      <c r="O95" s="241">
        <f>ROUND(E95*N95,2)</f>
        <v>0.01</v>
      </c>
      <c r="P95" s="241">
        <v>0</v>
      </c>
      <c r="Q95" s="241">
        <f>ROUND(E95*P95,2)</f>
        <v>0</v>
      </c>
      <c r="R95" s="243"/>
      <c r="S95" s="243" t="s">
        <v>527</v>
      </c>
      <c r="T95" s="244" t="s">
        <v>191</v>
      </c>
      <c r="U95" s="222">
        <v>6.4000000000000001E-2</v>
      </c>
      <c r="V95" s="222">
        <f>ROUND(E95*U95,2)</f>
        <v>3.84</v>
      </c>
      <c r="W95" s="222"/>
      <c r="X95" s="222" t="s">
        <v>213</v>
      </c>
      <c r="Y95" s="222" t="s">
        <v>192</v>
      </c>
      <c r="Z95" s="212"/>
      <c r="AA95" s="212"/>
      <c r="AB95" s="212"/>
      <c r="AC95" s="212"/>
      <c r="AD95" s="212"/>
      <c r="AE95" s="212"/>
      <c r="AF95" s="212"/>
      <c r="AG95" s="212" t="s">
        <v>1040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8">
        <v>84</v>
      </c>
      <c r="B96" s="239" t="s">
        <v>1206</v>
      </c>
      <c r="C96" s="246" t="s">
        <v>1207</v>
      </c>
      <c r="D96" s="240" t="s">
        <v>226</v>
      </c>
      <c r="E96" s="241">
        <v>6</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c r="S96" s="243" t="s">
        <v>527</v>
      </c>
      <c r="T96" s="244" t="s">
        <v>191</v>
      </c>
      <c r="U96" s="222">
        <v>0.45</v>
      </c>
      <c r="V96" s="222">
        <f>ROUND(E96*U96,2)</f>
        <v>2.7</v>
      </c>
      <c r="W96" s="222"/>
      <c r="X96" s="222" t="s">
        <v>213</v>
      </c>
      <c r="Y96" s="222" t="s">
        <v>192</v>
      </c>
      <c r="Z96" s="212"/>
      <c r="AA96" s="212"/>
      <c r="AB96" s="212"/>
      <c r="AC96" s="212"/>
      <c r="AD96" s="212"/>
      <c r="AE96" s="212"/>
      <c r="AF96" s="212"/>
      <c r="AG96" s="212" t="s">
        <v>1040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8">
        <v>85</v>
      </c>
      <c r="B97" s="239" t="s">
        <v>1208</v>
      </c>
      <c r="C97" s="246" t="s">
        <v>1209</v>
      </c>
      <c r="D97" s="240" t="s">
        <v>211</v>
      </c>
      <c r="E97" s="241">
        <v>1</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c r="S97" s="243" t="s">
        <v>527</v>
      </c>
      <c r="T97" s="244" t="s">
        <v>191</v>
      </c>
      <c r="U97" s="222">
        <v>24.6675</v>
      </c>
      <c r="V97" s="222">
        <f>ROUND(E97*U97,2)</f>
        <v>24.67</v>
      </c>
      <c r="W97" s="222"/>
      <c r="X97" s="222" t="s">
        <v>213</v>
      </c>
      <c r="Y97" s="222" t="s">
        <v>192</v>
      </c>
      <c r="Z97" s="212"/>
      <c r="AA97" s="212"/>
      <c r="AB97" s="212"/>
      <c r="AC97" s="212"/>
      <c r="AD97" s="212"/>
      <c r="AE97" s="212"/>
      <c r="AF97" s="212"/>
      <c r="AG97" s="212" t="s">
        <v>1040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8">
        <v>86</v>
      </c>
      <c r="B98" s="239" t="s">
        <v>1210</v>
      </c>
      <c r="C98" s="246" t="s">
        <v>1211</v>
      </c>
      <c r="D98" s="240" t="s">
        <v>211</v>
      </c>
      <c r="E98" s="241">
        <v>0.3</v>
      </c>
      <c r="F98" s="242"/>
      <c r="G98" s="243">
        <f>ROUND(E98*F98,2)</f>
        <v>0</v>
      </c>
      <c r="H98" s="242"/>
      <c r="I98" s="243">
        <f>ROUND(E98*H98,2)</f>
        <v>0</v>
      </c>
      <c r="J98" s="242"/>
      <c r="K98" s="243">
        <f>ROUND(E98*J98,2)</f>
        <v>0</v>
      </c>
      <c r="L98" s="243">
        <v>21</v>
      </c>
      <c r="M98" s="243">
        <f>G98*(1+L98/100)</f>
        <v>0</v>
      </c>
      <c r="N98" s="241">
        <v>0</v>
      </c>
      <c r="O98" s="241">
        <f>ROUND(E98*N98,2)</f>
        <v>0</v>
      </c>
      <c r="P98" s="241">
        <v>0</v>
      </c>
      <c r="Q98" s="241">
        <f>ROUND(E98*P98,2)</f>
        <v>0</v>
      </c>
      <c r="R98" s="243"/>
      <c r="S98" s="243" t="s">
        <v>527</v>
      </c>
      <c r="T98" s="244" t="s">
        <v>191</v>
      </c>
      <c r="U98" s="222">
        <v>28.04083</v>
      </c>
      <c r="V98" s="222">
        <f>ROUND(E98*U98,2)</f>
        <v>8.41</v>
      </c>
      <c r="W98" s="222"/>
      <c r="X98" s="222" t="s">
        <v>213</v>
      </c>
      <c r="Y98" s="222" t="s">
        <v>192</v>
      </c>
      <c r="Z98" s="212"/>
      <c r="AA98" s="212"/>
      <c r="AB98" s="212"/>
      <c r="AC98" s="212"/>
      <c r="AD98" s="212"/>
      <c r="AE98" s="212"/>
      <c r="AF98" s="212"/>
      <c r="AG98" s="212" t="s">
        <v>1040</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5">
      <c r="A99" s="224" t="s">
        <v>185</v>
      </c>
      <c r="B99" s="225" t="s">
        <v>154</v>
      </c>
      <c r="C99" s="245" t="s">
        <v>27</v>
      </c>
      <c r="D99" s="226"/>
      <c r="E99" s="227"/>
      <c r="F99" s="228"/>
      <c r="G99" s="228">
        <f>SUMIF(AG100:AG103,"&lt;&gt;NOR",G100:G103)</f>
        <v>0</v>
      </c>
      <c r="H99" s="228"/>
      <c r="I99" s="228">
        <f>SUM(I100:I103)</f>
        <v>0</v>
      </c>
      <c r="J99" s="228"/>
      <c r="K99" s="228">
        <f>SUM(K100:K103)</f>
        <v>0</v>
      </c>
      <c r="L99" s="228"/>
      <c r="M99" s="228">
        <f>SUM(M100:M103)</f>
        <v>0</v>
      </c>
      <c r="N99" s="227"/>
      <c r="O99" s="227">
        <f>SUM(O100:O103)</f>
        <v>0</v>
      </c>
      <c r="P99" s="227"/>
      <c r="Q99" s="227">
        <f>SUM(Q100:Q103)</f>
        <v>0</v>
      </c>
      <c r="R99" s="228"/>
      <c r="S99" s="228"/>
      <c r="T99" s="229"/>
      <c r="U99" s="223"/>
      <c r="V99" s="223">
        <f>SUM(V100:V103)</f>
        <v>0</v>
      </c>
      <c r="W99" s="223"/>
      <c r="X99" s="223"/>
      <c r="Y99" s="223"/>
      <c r="AG99" t="s">
        <v>186</v>
      </c>
    </row>
    <row r="100" spans="1:60" outlineLevel="1" x14ac:dyDescent="0.25">
      <c r="A100" s="238">
        <v>87</v>
      </c>
      <c r="B100" s="239" t="s">
        <v>1212</v>
      </c>
      <c r="C100" s="246" t="s">
        <v>919</v>
      </c>
      <c r="D100" s="240" t="s">
        <v>189</v>
      </c>
      <c r="E100" s="241">
        <v>1</v>
      </c>
      <c r="F100" s="242"/>
      <c r="G100" s="243">
        <f>ROUND(E100*F100,2)</f>
        <v>0</v>
      </c>
      <c r="H100" s="242"/>
      <c r="I100" s="243">
        <f>ROUND(E100*H100,2)</f>
        <v>0</v>
      </c>
      <c r="J100" s="242"/>
      <c r="K100" s="243">
        <f>ROUND(E100*J100,2)</f>
        <v>0</v>
      </c>
      <c r="L100" s="243">
        <v>21</v>
      </c>
      <c r="M100" s="243">
        <f>G100*(1+L100/100)</f>
        <v>0</v>
      </c>
      <c r="N100" s="241">
        <v>0</v>
      </c>
      <c r="O100" s="241">
        <f>ROUND(E100*N100,2)</f>
        <v>0</v>
      </c>
      <c r="P100" s="241">
        <v>0</v>
      </c>
      <c r="Q100" s="241">
        <f>ROUND(E100*P100,2)</f>
        <v>0</v>
      </c>
      <c r="R100" s="243"/>
      <c r="S100" s="243" t="s">
        <v>527</v>
      </c>
      <c r="T100" s="244" t="s">
        <v>191</v>
      </c>
      <c r="U100" s="222">
        <v>0</v>
      </c>
      <c r="V100" s="222">
        <f>ROUND(E100*U100,2)</f>
        <v>0</v>
      </c>
      <c r="W100" s="222"/>
      <c r="X100" s="222" t="s">
        <v>213</v>
      </c>
      <c r="Y100" s="222" t="s">
        <v>192</v>
      </c>
      <c r="Z100" s="212"/>
      <c r="AA100" s="212"/>
      <c r="AB100" s="212"/>
      <c r="AC100" s="212"/>
      <c r="AD100" s="212"/>
      <c r="AE100" s="212"/>
      <c r="AF100" s="212"/>
      <c r="AG100" s="212" t="s">
        <v>1040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8">
        <v>88</v>
      </c>
      <c r="B101" s="239" t="s">
        <v>204</v>
      </c>
      <c r="C101" s="246" t="s">
        <v>205</v>
      </c>
      <c r="D101" s="240" t="s">
        <v>189</v>
      </c>
      <c r="E101" s="241">
        <v>1</v>
      </c>
      <c r="F101" s="242"/>
      <c r="G101" s="243">
        <f>ROUND(E101*F101,2)</f>
        <v>0</v>
      </c>
      <c r="H101" s="242"/>
      <c r="I101" s="243">
        <f>ROUND(E101*H101,2)</f>
        <v>0</v>
      </c>
      <c r="J101" s="242"/>
      <c r="K101" s="243">
        <f>ROUND(E101*J101,2)</f>
        <v>0</v>
      </c>
      <c r="L101" s="243">
        <v>21</v>
      </c>
      <c r="M101" s="243">
        <f>G101*(1+L101/100)</f>
        <v>0</v>
      </c>
      <c r="N101" s="241">
        <v>0</v>
      </c>
      <c r="O101" s="241">
        <f>ROUND(E101*N101,2)</f>
        <v>0</v>
      </c>
      <c r="P101" s="241">
        <v>0</v>
      </c>
      <c r="Q101" s="241">
        <f>ROUND(E101*P101,2)</f>
        <v>0</v>
      </c>
      <c r="R101" s="243"/>
      <c r="S101" s="243" t="s">
        <v>527</v>
      </c>
      <c r="T101" s="244" t="s">
        <v>191</v>
      </c>
      <c r="U101" s="222">
        <v>0</v>
      </c>
      <c r="V101" s="222">
        <f>ROUND(E101*U101,2)</f>
        <v>0</v>
      </c>
      <c r="W101" s="222"/>
      <c r="X101" s="222" t="s">
        <v>213</v>
      </c>
      <c r="Y101" s="222" t="s">
        <v>192</v>
      </c>
      <c r="Z101" s="212"/>
      <c r="AA101" s="212"/>
      <c r="AB101" s="212"/>
      <c r="AC101" s="212"/>
      <c r="AD101" s="212"/>
      <c r="AE101" s="212"/>
      <c r="AF101" s="212"/>
      <c r="AG101" s="212" t="s">
        <v>1040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8">
        <v>89</v>
      </c>
      <c r="B102" s="239" t="s">
        <v>1213</v>
      </c>
      <c r="C102" s="246" t="s">
        <v>1214</v>
      </c>
      <c r="D102" s="240" t="s">
        <v>189</v>
      </c>
      <c r="E102" s="241">
        <v>1</v>
      </c>
      <c r="F102" s="242"/>
      <c r="G102" s="243">
        <f>ROUND(E102*F102,2)</f>
        <v>0</v>
      </c>
      <c r="H102" s="242"/>
      <c r="I102" s="243">
        <f>ROUND(E102*H102,2)</f>
        <v>0</v>
      </c>
      <c r="J102" s="242"/>
      <c r="K102" s="243">
        <f>ROUND(E102*J102,2)</f>
        <v>0</v>
      </c>
      <c r="L102" s="243">
        <v>21</v>
      </c>
      <c r="M102" s="243">
        <f>G102*(1+L102/100)</f>
        <v>0</v>
      </c>
      <c r="N102" s="241">
        <v>0</v>
      </c>
      <c r="O102" s="241">
        <f>ROUND(E102*N102,2)</f>
        <v>0</v>
      </c>
      <c r="P102" s="241">
        <v>0</v>
      </c>
      <c r="Q102" s="241">
        <f>ROUND(E102*P102,2)</f>
        <v>0</v>
      </c>
      <c r="R102" s="243"/>
      <c r="S102" s="243" t="s">
        <v>527</v>
      </c>
      <c r="T102" s="244" t="s">
        <v>191</v>
      </c>
      <c r="U102" s="222">
        <v>0</v>
      </c>
      <c r="V102" s="222">
        <f>ROUND(E102*U102,2)</f>
        <v>0</v>
      </c>
      <c r="W102" s="222"/>
      <c r="X102" s="222" t="s">
        <v>213</v>
      </c>
      <c r="Y102" s="222" t="s">
        <v>192</v>
      </c>
      <c r="Z102" s="212"/>
      <c r="AA102" s="212"/>
      <c r="AB102" s="212"/>
      <c r="AC102" s="212"/>
      <c r="AD102" s="212"/>
      <c r="AE102" s="212"/>
      <c r="AF102" s="212"/>
      <c r="AG102" s="212" t="s">
        <v>1040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1">
        <v>90</v>
      </c>
      <c r="B103" s="232" t="s">
        <v>1215</v>
      </c>
      <c r="C103" s="247" t="s">
        <v>1216</v>
      </c>
      <c r="D103" s="233" t="s">
        <v>189</v>
      </c>
      <c r="E103" s="234">
        <v>1</v>
      </c>
      <c r="F103" s="235"/>
      <c r="G103" s="236">
        <f>ROUND(E103*F103,2)</f>
        <v>0</v>
      </c>
      <c r="H103" s="235"/>
      <c r="I103" s="236">
        <f>ROUND(E103*H103,2)</f>
        <v>0</v>
      </c>
      <c r="J103" s="235"/>
      <c r="K103" s="236">
        <f>ROUND(E103*J103,2)</f>
        <v>0</v>
      </c>
      <c r="L103" s="236">
        <v>21</v>
      </c>
      <c r="M103" s="236">
        <f>G103*(1+L103/100)</f>
        <v>0</v>
      </c>
      <c r="N103" s="234">
        <v>0</v>
      </c>
      <c r="O103" s="234">
        <f>ROUND(E103*N103,2)</f>
        <v>0</v>
      </c>
      <c r="P103" s="234">
        <v>0</v>
      </c>
      <c r="Q103" s="234">
        <f>ROUND(E103*P103,2)</f>
        <v>0</v>
      </c>
      <c r="R103" s="236"/>
      <c r="S103" s="236" t="s">
        <v>527</v>
      </c>
      <c r="T103" s="237" t="s">
        <v>191</v>
      </c>
      <c r="U103" s="222">
        <v>0</v>
      </c>
      <c r="V103" s="222">
        <f>ROUND(E103*U103,2)</f>
        <v>0</v>
      </c>
      <c r="W103" s="222"/>
      <c r="X103" s="222" t="s">
        <v>213</v>
      </c>
      <c r="Y103" s="222" t="s">
        <v>192</v>
      </c>
      <c r="Z103" s="212"/>
      <c r="AA103" s="212"/>
      <c r="AB103" s="212"/>
      <c r="AC103" s="212"/>
      <c r="AD103" s="212"/>
      <c r="AE103" s="212"/>
      <c r="AF103" s="212"/>
      <c r="AG103" s="212" t="s">
        <v>1040</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5">
      <c r="A104" s="3"/>
      <c r="B104" s="4"/>
      <c r="C104" s="248"/>
      <c r="D104" s="6"/>
      <c r="E104" s="3"/>
      <c r="F104" s="3"/>
      <c r="G104" s="3"/>
      <c r="H104" s="3"/>
      <c r="I104" s="3"/>
      <c r="J104" s="3"/>
      <c r="K104" s="3"/>
      <c r="L104" s="3"/>
      <c r="M104" s="3"/>
      <c r="N104" s="3"/>
      <c r="O104" s="3"/>
      <c r="P104" s="3"/>
      <c r="Q104" s="3"/>
      <c r="R104" s="3"/>
      <c r="S104" s="3"/>
      <c r="T104" s="3"/>
      <c r="U104" s="3"/>
      <c r="V104" s="3"/>
      <c r="W104" s="3"/>
      <c r="X104" s="3"/>
      <c r="Y104" s="3"/>
      <c r="AE104">
        <v>12</v>
      </c>
      <c r="AF104">
        <v>21</v>
      </c>
      <c r="AG104" t="s">
        <v>171</v>
      </c>
    </row>
    <row r="105" spans="1:60" x14ac:dyDescent="0.25">
      <c r="A105" s="215"/>
      <c r="B105" s="216" t="s">
        <v>29</v>
      </c>
      <c r="C105" s="249"/>
      <c r="D105" s="217"/>
      <c r="E105" s="218"/>
      <c r="F105" s="218"/>
      <c r="G105" s="230">
        <f>G8+G13+G73+G82+G85+G99</f>
        <v>0</v>
      </c>
      <c r="H105" s="3"/>
      <c r="I105" s="3"/>
      <c r="J105" s="3"/>
      <c r="K105" s="3"/>
      <c r="L105" s="3"/>
      <c r="M105" s="3"/>
      <c r="N105" s="3"/>
      <c r="O105" s="3"/>
      <c r="P105" s="3"/>
      <c r="Q105" s="3"/>
      <c r="R105" s="3"/>
      <c r="S105" s="3"/>
      <c r="T105" s="3"/>
      <c r="U105" s="3"/>
      <c r="V105" s="3"/>
      <c r="W105" s="3"/>
      <c r="X105" s="3"/>
      <c r="Y105" s="3"/>
      <c r="AE105">
        <f>SUMIF(L7:L103,AE104,G7:G103)</f>
        <v>0</v>
      </c>
      <c r="AF105">
        <f>SUMIF(L7:L103,AF104,G7:G103)</f>
        <v>0</v>
      </c>
      <c r="AG105" t="s">
        <v>206</v>
      </c>
    </row>
    <row r="106" spans="1:60" x14ac:dyDescent="0.25">
      <c r="C106" s="250"/>
      <c r="D106" s="10"/>
      <c r="AG106" t="s">
        <v>207</v>
      </c>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ZN7utwSblidKGnUHTE520vKXrKA1qSVKurnKFpgyKdbiasbVc9Il+QZJUQbEx2u6pLDpMIvY0CcNxwxY7lS92g==" saltValue="H2lcY9AVNdhoySW7bQykF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B7398-A479-487E-ACC0-6FB8C9EF44BA}">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208</v>
      </c>
      <c r="B1" s="197"/>
      <c r="C1" s="197"/>
      <c r="D1" s="197"/>
      <c r="E1" s="197"/>
      <c r="F1" s="197"/>
      <c r="G1" s="197"/>
      <c r="AG1" t="s">
        <v>157</v>
      </c>
    </row>
    <row r="2" spans="1:60" ht="25.05" customHeight="1" x14ac:dyDescent="0.25">
      <c r="A2" s="198" t="s">
        <v>7</v>
      </c>
      <c r="B2" s="49" t="s">
        <v>43</v>
      </c>
      <c r="C2" s="201" t="s">
        <v>44</v>
      </c>
      <c r="D2" s="199"/>
      <c r="E2" s="199"/>
      <c r="F2" s="199"/>
      <c r="G2" s="200"/>
      <c r="AG2" t="s">
        <v>158</v>
      </c>
    </row>
    <row r="3" spans="1:60" ht="25.05" customHeight="1" x14ac:dyDescent="0.25">
      <c r="A3" s="198" t="s">
        <v>8</v>
      </c>
      <c r="B3" s="49" t="s">
        <v>55</v>
      </c>
      <c r="C3" s="201" t="s">
        <v>56</v>
      </c>
      <c r="D3" s="199"/>
      <c r="E3" s="199"/>
      <c r="F3" s="199"/>
      <c r="G3" s="200"/>
      <c r="AC3" s="176" t="s">
        <v>158</v>
      </c>
      <c r="AG3" t="s">
        <v>161</v>
      </c>
    </row>
    <row r="4" spans="1:60" ht="25.05" customHeight="1" x14ac:dyDescent="0.25">
      <c r="A4" s="202" t="s">
        <v>9</v>
      </c>
      <c r="B4" s="203" t="s">
        <v>64</v>
      </c>
      <c r="C4" s="204" t="s">
        <v>65</v>
      </c>
      <c r="D4" s="205"/>
      <c r="E4" s="205"/>
      <c r="F4" s="205"/>
      <c r="G4" s="206"/>
      <c r="AG4" t="s">
        <v>162</v>
      </c>
    </row>
    <row r="5" spans="1:60" x14ac:dyDescent="0.25">
      <c r="D5" s="10"/>
    </row>
    <row r="6" spans="1:60" ht="39.6" x14ac:dyDescent="0.25">
      <c r="A6" s="208" t="s">
        <v>163</v>
      </c>
      <c r="B6" s="210" t="s">
        <v>164</v>
      </c>
      <c r="C6" s="210" t="s">
        <v>165</v>
      </c>
      <c r="D6" s="209" t="s">
        <v>166</v>
      </c>
      <c r="E6" s="208" t="s">
        <v>167</v>
      </c>
      <c r="F6" s="207" t="s">
        <v>168</v>
      </c>
      <c r="G6" s="208" t="s">
        <v>29</v>
      </c>
      <c r="H6" s="211" t="s">
        <v>30</v>
      </c>
      <c r="I6" s="211" t="s">
        <v>169</v>
      </c>
      <c r="J6" s="211" t="s">
        <v>31</v>
      </c>
      <c r="K6" s="211" t="s">
        <v>170</v>
      </c>
      <c r="L6" s="211" t="s">
        <v>171</v>
      </c>
      <c r="M6" s="211" t="s">
        <v>172</v>
      </c>
      <c r="N6" s="211" t="s">
        <v>173</v>
      </c>
      <c r="O6" s="211" t="s">
        <v>174</v>
      </c>
      <c r="P6" s="211" t="s">
        <v>175</v>
      </c>
      <c r="Q6" s="211" t="s">
        <v>176</v>
      </c>
      <c r="R6" s="211" t="s">
        <v>177</v>
      </c>
      <c r="S6" s="211" t="s">
        <v>178</v>
      </c>
      <c r="T6" s="211" t="s">
        <v>179</v>
      </c>
      <c r="U6" s="211" t="s">
        <v>180</v>
      </c>
      <c r="V6" s="211" t="s">
        <v>181</v>
      </c>
      <c r="W6" s="211" t="s">
        <v>182</v>
      </c>
      <c r="X6" s="211" t="s">
        <v>183</v>
      </c>
      <c r="Y6" s="211" t="s">
        <v>184</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185</v>
      </c>
      <c r="B8" s="225" t="s">
        <v>95</v>
      </c>
      <c r="C8" s="245" t="s">
        <v>96</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16</v>
      </c>
      <c r="W8" s="223"/>
      <c r="X8" s="223"/>
      <c r="Y8" s="223"/>
      <c r="AG8" t="s">
        <v>186</v>
      </c>
    </row>
    <row r="9" spans="1:60" outlineLevel="1" x14ac:dyDescent="0.25">
      <c r="A9" s="238">
        <v>1</v>
      </c>
      <c r="B9" s="239" t="s">
        <v>1217</v>
      </c>
      <c r="C9" s="246" t="s">
        <v>1218</v>
      </c>
      <c r="D9" s="240" t="s">
        <v>1219</v>
      </c>
      <c r="E9" s="241">
        <v>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527</v>
      </c>
      <c r="T9" s="244" t="s">
        <v>191</v>
      </c>
      <c r="U9" s="222">
        <v>1</v>
      </c>
      <c r="V9" s="222">
        <f>ROUND(E9*U9,2)</f>
        <v>16</v>
      </c>
      <c r="W9" s="222"/>
      <c r="X9" s="222" t="s">
        <v>213</v>
      </c>
      <c r="Y9" s="222" t="s">
        <v>192</v>
      </c>
      <c r="Z9" s="212"/>
      <c r="AA9" s="212"/>
      <c r="AB9" s="212"/>
      <c r="AC9" s="212"/>
      <c r="AD9" s="212"/>
      <c r="AE9" s="212"/>
      <c r="AF9" s="212"/>
      <c r="AG9" s="212" t="s">
        <v>1040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185</v>
      </c>
      <c r="B10" s="225" t="s">
        <v>143</v>
      </c>
      <c r="C10" s="245" t="s">
        <v>144</v>
      </c>
      <c r="D10" s="226"/>
      <c r="E10" s="227"/>
      <c r="F10" s="228"/>
      <c r="G10" s="228">
        <f>SUMIF(AG11:AG20,"&lt;&gt;NOR",G11:G20)</f>
        <v>0</v>
      </c>
      <c r="H10" s="228"/>
      <c r="I10" s="228">
        <f>SUM(I11:I20)</f>
        <v>0</v>
      </c>
      <c r="J10" s="228"/>
      <c r="K10" s="228">
        <f>SUM(K11:K20)</f>
        <v>0</v>
      </c>
      <c r="L10" s="228"/>
      <c r="M10" s="228">
        <f>SUM(M11:M20)</f>
        <v>0</v>
      </c>
      <c r="N10" s="227"/>
      <c r="O10" s="227">
        <f>SUM(O11:O20)</f>
        <v>6.0000000000000005E-2</v>
      </c>
      <c r="P10" s="227"/>
      <c r="Q10" s="227">
        <f>SUM(Q11:Q20)</f>
        <v>0</v>
      </c>
      <c r="R10" s="228"/>
      <c r="S10" s="228"/>
      <c r="T10" s="229"/>
      <c r="U10" s="223"/>
      <c r="V10" s="223">
        <f>SUM(V11:V20)</f>
        <v>113.46000000000001</v>
      </c>
      <c r="W10" s="223"/>
      <c r="X10" s="223"/>
      <c r="Y10" s="223"/>
      <c r="AG10" t="s">
        <v>186</v>
      </c>
    </row>
    <row r="11" spans="1:60" outlineLevel="1" x14ac:dyDescent="0.25">
      <c r="A11" s="238">
        <v>2</v>
      </c>
      <c r="B11" s="239" t="s">
        <v>1047</v>
      </c>
      <c r="C11" s="246" t="s">
        <v>1048</v>
      </c>
      <c r="D11" s="240" t="s">
        <v>226</v>
      </c>
      <c r="E11" s="241">
        <v>100</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527</v>
      </c>
      <c r="T11" s="244" t="s">
        <v>191</v>
      </c>
      <c r="U11" s="222">
        <v>0.06</v>
      </c>
      <c r="V11" s="222">
        <f>ROUND(E11*U11,2)</f>
        <v>6</v>
      </c>
      <c r="W11" s="222"/>
      <c r="X11" s="222" t="s">
        <v>213</v>
      </c>
      <c r="Y11" s="222" t="s">
        <v>192</v>
      </c>
      <c r="Z11" s="212"/>
      <c r="AA11" s="212"/>
      <c r="AB11" s="212"/>
      <c r="AC11" s="212"/>
      <c r="AD11" s="212"/>
      <c r="AE11" s="212"/>
      <c r="AF11" s="212"/>
      <c r="AG11" s="212" t="s">
        <v>1040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1049</v>
      </c>
      <c r="C12" s="246" t="s">
        <v>1050</v>
      </c>
      <c r="D12" s="240" t="s">
        <v>342</v>
      </c>
      <c r="E12" s="241">
        <v>450</v>
      </c>
      <c r="F12" s="242"/>
      <c r="G12" s="243">
        <f>ROUND(E12*F12,2)</f>
        <v>0</v>
      </c>
      <c r="H12" s="242"/>
      <c r="I12" s="243">
        <f>ROUND(E12*H12,2)</f>
        <v>0</v>
      </c>
      <c r="J12" s="242"/>
      <c r="K12" s="243">
        <f>ROUND(E12*J12,2)</f>
        <v>0</v>
      </c>
      <c r="L12" s="243">
        <v>21</v>
      </c>
      <c r="M12" s="243">
        <f>G12*(1+L12/100)</f>
        <v>0</v>
      </c>
      <c r="N12" s="241">
        <v>5.0000000000000002E-5</v>
      </c>
      <c r="O12" s="241">
        <f>ROUND(E12*N12,2)</f>
        <v>0.02</v>
      </c>
      <c r="P12" s="241">
        <v>0</v>
      </c>
      <c r="Q12" s="241">
        <f>ROUND(E12*P12,2)</f>
        <v>0</v>
      </c>
      <c r="R12" s="243"/>
      <c r="S12" s="243" t="s">
        <v>527</v>
      </c>
      <c r="T12" s="244" t="s">
        <v>191</v>
      </c>
      <c r="U12" s="222">
        <v>7.8E-2</v>
      </c>
      <c r="V12" s="222">
        <f>ROUND(E12*U12,2)</f>
        <v>35.1</v>
      </c>
      <c r="W12" s="222"/>
      <c r="X12" s="222" t="s">
        <v>213</v>
      </c>
      <c r="Y12" s="222" t="s">
        <v>192</v>
      </c>
      <c r="Z12" s="212"/>
      <c r="AA12" s="212"/>
      <c r="AB12" s="212"/>
      <c r="AC12" s="212"/>
      <c r="AD12" s="212"/>
      <c r="AE12" s="212"/>
      <c r="AF12" s="212"/>
      <c r="AG12" s="212" t="s">
        <v>1040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1220</v>
      </c>
      <c r="C13" s="246" t="s">
        <v>1221</v>
      </c>
      <c r="D13" s="240" t="s">
        <v>342</v>
      </c>
      <c r="E13" s="241">
        <v>90</v>
      </c>
      <c r="F13" s="242"/>
      <c r="G13" s="243">
        <f>ROUND(E13*F13,2)</f>
        <v>0</v>
      </c>
      <c r="H13" s="242"/>
      <c r="I13" s="243">
        <f>ROUND(E13*H13,2)</f>
        <v>0</v>
      </c>
      <c r="J13" s="242"/>
      <c r="K13" s="243">
        <f>ROUND(E13*J13,2)</f>
        <v>0</v>
      </c>
      <c r="L13" s="243">
        <v>21</v>
      </c>
      <c r="M13" s="243">
        <f>G13*(1+L13/100)</f>
        <v>0</v>
      </c>
      <c r="N13" s="241">
        <v>1.4999999999999999E-4</v>
      </c>
      <c r="O13" s="241">
        <f>ROUND(E13*N13,2)</f>
        <v>0.01</v>
      </c>
      <c r="P13" s="241">
        <v>0</v>
      </c>
      <c r="Q13" s="241">
        <f>ROUND(E13*P13,2)</f>
        <v>0</v>
      </c>
      <c r="R13" s="243"/>
      <c r="S13" s="243" t="s">
        <v>527</v>
      </c>
      <c r="T13" s="244" t="s">
        <v>191</v>
      </c>
      <c r="U13" s="222">
        <v>8.0170000000000005E-2</v>
      </c>
      <c r="V13" s="222">
        <f>ROUND(E13*U13,2)</f>
        <v>7.22</v>
      </c>
      <c r="W13" s="222"/>
      <c r="X13" s="222" t="s">
        <v>213</v>
      </c>
      <c r="Y13" s="222" t="s">
        <v>192</v>
      </c>
      <c r="Z13" s="212"/>
      <c r="AA13" s="212"/>
      <c r="AB13" s="212"/>
      <c r="AC13" s="212"/>
      <c r="AD13" s="212"/>
      <c r="AE13" s="212"/>
      <c r="AF13" s="212"/>
      <c r="AG13" s="212" t="s">
        <v>1040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1051</v>
      </c>
      <c r="C14" s="246" t="s">
        <v>1052</v>
      </c>
      <c r="D14" s="240" t="s">
        <v>342</v>
      </c>
      <c r="E14" s="241">
        <v>80</v>
      </c>
      <c r="F14" s="242"/>
      <c r="G14" s="243">
        <f>ROUND(E14*F14,2)</f>
        <v>0</v>
      </c>
      <c r="H14" s="242"/>
      <c r="I14" s="243">
        <f>ROUND(E14*H14,2)</f>
        <v>0</v>
      </c>
      <c r="J14" s="242"/>
      <c r="K14" s="243">
        <f>ROUND(E14*J14,2)</f>
        <v>0</v>
      </c>
      <c r="L14" s="243">
        <v>21</v>
      </c>
      <c r="M14" s="243">
        <f>G14*(1+L14/100)</f>
        <v>0</v>
      </c>
      <c r="N14" s="241">
        <v>2.1000000000000001E-4</v>
      </c>
      <c r="O14" s="241">
        <f>ROUND(E14*N14,2)</f>
        <v>0.02</v>
      </c>
      <c r="P14" s="241">
        <v>0</v>
      </c>
      <c r="Q14" s="241">
        <f>ROUND(E14*P14,2)</f>
        <v>0</v>
      </c>
      <c r="R14" s="243"/>
      <c r="S14" s="243" t="s">
        <v>527</v>
      </c>
      <c r="T14" s="244" t="s">
        <v>191</v>
      </c>
      <c r="U14" s="222">
        <v>9.0670000000000001E-2</v>
      </c>
      <c r="V14" s="222">
        <f>ROUND(E14*U14,2)</f>
        <v>7.25</v>
      </c>
      <c r="W14" s="222"/>
      <c r="X14" s="222" t="s">
        <v>213</v>
      </c>
      <c r="Y14" s="222" t="s">
        <v>192</v>
      </c>
      <c r="Z14" s="212"/>
      <c r="AA14" s="212"/>
      <c r="AB14" s="212"/>
      <c r="AC14" s="212"/>
      <c r="AD14" s="212"/>
      <c r="AE14" s="212"/>
      <c r="AF14" s="212"/>
      <c r="AG14" s="212" t="s">
        <v>1040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1053</v>
      </c>
      <c r="C15" s="246" t="s">
        <v>1054</v>
      </c>
      <c r="D15" s="240" t="s">
        <v>226</v>
      </c>
      <c r="E15" s="241">
        <v>2</v>
      </c>
      <c r="F15" s="242"/>
      <c r="G15" s="243">
        <f>ROUND(E15*F15,2)</f>
        <v>0</v>
      </c>
      <c r="H15" s="242"/>
      <c r="I15" s="243">
        <f>ROUND(E15*H15,2)</f>
        <v>0</v>
      </c>
      <c r="J15" s="242"/>
      <c r="K15" s="243">
        <f>ROUND(E15*J15,2)</f>
        <v>0</v>
      </c>
      <c r="L15" s="243">
        <v>21</v>
      </c>
      <c r="M15" s="243">
        <f>G15*(1+L15/100)</f>
        <v>0</v>
      </c>
      <c r="N15" s="241">
        <v>6.3000000000000003E-4</v>
      </c>
      <c r="O15" s="241">
        <f>ROUND(E15*N15,2)</f>
        <v>0</v>
      </c>
      <c r="P15" s="241">
        <v>0</v>
      </c>
      <c r="Q15" s="241">
        <f>ROUND(E15*P15,2)</f>
        <v>0</v>
      </c>
      <c r="R15" s="243"/>
      <c r="S15" s="243" t="s">
        <v>527</v>
      </c>
      <c r="T15" s="244" t="s">
        <v>191</v>
      </c>
      <c r="U15" s="222">
        <v>0.86</v>
      </c>
      <c r="V15" s="222">
        <f>ROUND(E15*U15,2)</f>
        <v>1.72</v>
      </c>
      <c r="W15" s="222"/>
      <c r="X15" s="222" t="s">
        <v>213</v>
      </c>
      <c r="Y15" s="222" t="s">
        <v>192</v>
      </c>
      <c r="Z15" s="212"/>
      <c r="AA15" s="212"/>
      <c r="AB15" s="212"/>
      <c r="AC15" s="212"/>
      <c r="AD15" s="212"/>
      <c r="AE15" s="212"/>
      <c r="AF15" s="212"/>
      <c r="AG15" s="212" t="s">
        <v>1040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1057</v>
      </c>
      <c r="C16" s="246" t="s">
        <v>1058</v>
      </c>
      <c r="D16" s="240" t="s">
        <v>226</v>
      </c>
      <c r="E16" s="241">
        <v>55</v>
      </c>
      <c r="F16" s="242"/>
      <c r="G16" s="243">
        <f>ROUND(E16*F16,2)</f>
        <v>0</v>
      </c>
      <c r="H16" s="242"/>
      <c r="I16" s="243">
        <f>ROUND(E16*H16,2)</f>
        <v>0</v>
      </c>
      <c r="J16" s="242"/>
      <c r="K16" s="243">
        <f>ROUND(E16*J16,2)</f>
        <v>0</v>
      </c>
      <c r="L16" s="243">
        <v>21</v>
      </c>
      <c r="M16" s="243">
        <f>G16*(1+L16/100)</f>
        <v>0</v>
      </c>
      <c r="N16" s="241">
        <v>2.0000000000000002E-5</v>
      </c>
      <c r="O16" s="241">
        <f>ROUND(E16*N16,2)</f>
        <v>0</v>
      </c>
      <c r="P16" s="241">
        <v>0</v>
      </c>
      <c r="Q16" s="241">
        <f>ROUND(E16*P16,2)</f>
        <v>0</v>
      </c>
      <c r="R16" s="243"/>
      <c r="S16" s="243" t="s">
        <v>527</v>
      </c>
      <c r="T16" s="244" t="s">
        <v>191</v>
      </c>
      <c r="U16" s="222">
        <v>0.14130000000000001</v>
      </c>
      <c r="V16" s="222">
        <f>ROUND(E16*U16,2)</f>
        <v>7.77</v>
      </c>
      <c r="W16" s="222"/>
      <c r="X16" s="222" t="s">
        <v>213</v>
      </c>
      <c r="Y16" s="222" t="s">
        <v>192</v>
      </c>
      <c r="Z16" s="212"/>
      <c r="AA16" s="212"/>
      <c r="AB16" s="212"/>
      <c r="AC16" s="212"/>
      <c r="AD16" s="212"/>
      <c r="AE16" s="212"/>
      <c r="AF16" s="212"/>
      <c r="AG16" s="212" t="s">
        <v>1040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1055</v>
      </c>
      <c r="C17" s="246" t="s">
        <v>1056</v>
      </c>
      <c r="D17" s="240" t="s">
        <v>226</v>
      </c>
      <c r="E17" s="241">
        <v>60</v>
      </c>
      <c r="F17" s="242"/>
      <c r="G17" s="243">
        <f>ROUND(E17*F17,2)</f>
        <v>0</v>
      </c>
      <c r="H17" s="242"/>
      <c r="I17" s="243">
        <f>ROUND(E17*H17,2)</f>
        <v>0</v>
      </c>
      <c r="J17" s="242"/>
      <c r="K17" s="243">
        <f>ROUND(E17*J17,2)</f>
        <v>0</v>
      </c>
      <c r="L17" s="243">
        <v>21</v>
      </c>
      <c r="M17" s="243">
        <f>G17*(1+L17/100)</f>
        <v>0</v>
      </c>
      <c r="N17" s="241">
        <v>3.0000000000000001E-5</v>
      </c>
      <c r="O17" s="241">
        <f>ROUND(E17*N17,2)</f>
        <v>0</v>
      </c>
      <c r="P17" s="241">
        <v>0</v>
      </c>
      <c r="Q17" s="241">
        <f>ROUND(E17*P17,2)</f>
        <v>0</v>
      </c>
      <c r="R17" s="243"/>
      <c r="S17" s="243" t="s">
        <v>527</v>
      </c>
      <c r="T17" s="244" t="s">
        <v>191</v>
      </c>
      <c r="U17" s="222">
        <v>0.14130000000000001</v>
      </c>
      <c r="V17" s="222">
        <f>ROUND(E17*U17,2)</f>
        <v>8.48</v>
      </c>
      <c r="W17" s="222"/>
      <c r="X17" s="222" t="s">
        <v>213</v>
      </c>
      <c r="Y17" s="222" t="s">
        <v>192</v>
      </c>
      <c r="Z17" s="212"/>
      <c r="AA17" s="212"/>
      <c r="AB17" s="212"/>
      <c r="AC17" s="212"/>
      <c r="AD17" s="212"/>
      <c r="AE17" s="212"/>
      <c r="AF17" s="212"/>
      <c r="AG17" s="212" t="s">
        <v>1040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1059</v>
      </c>
      <c r="C18" s="246" t="s">
        <v>1060</v>
      </c>
      <c r="D18" s="240" t="s">
        <v>226</v>
      </c>
      <c r="E18" s="241">
        <v>35</v>
      </c>
      <c r="F18" s="242"/>
      <c r="G18" s="243">
        <f>ROUND(E18*F18,2)</f>
        <v>0</v>
      </c>
      <c r="H18" s="242"/>
      <c r="I18" s="243">
        <f>ROUND(E18*H18,2)</f>
        <v>0</v>
      </c>
      <c r="J18" s="242"/>
      <c r="K18" s="243">
        <f>ROUND(E18*J18,2)</f>
        <v>0</v>
      </c>
      <c r="L18" s="243">
        <v>21</v>
      </c>
      <c r="M18" s="243">
        <f>G18*(1+L18/100)</f>
        <v>0</v>
      </c>
      <c r="N18" s="241">
        <v>9.0000000000000006E-5</v>
      </c>
      <c r="O18" s="241">
        <f>ROUND(E18*N18,2)</f>
        <v>0</v>
      </c>
      <c r="P18" s="241">
        <v>0</v>
      </c>
      <c r="Q18" s="241">
        <f>ROUND(E18*P18,2)</f>
        <v>0</v>
      </c>
      <c r="R18" s="243"/>
      <c r="S18" s="243" t="s">
        <v>527</v>
      </c>
      <c r="T18" s="244" t="s">
        <v>191</v>
      </c>
      <c r="U18" s="222">
        <v>0.39017000000000002</v>
      </c>
      <c r="V18" s="222">
        <f>ROUND(E18*U18,2)</f>
        <v>13.66</v>
      </c>
      <c r="W18" s="222"/>
      <c r="X18" s="222" t="s">
        <v>213</v>
      </c>
      <c r="Y18" s="222" t="s">
        <v>192</v>
      </c>
      <c r="Z18" s="212"/>
      <c r="AA18" s="212"/>
      <c r="AB18" s="212"/>
      <c r="AC18" s="212"/>
      <c r="AD18" s="212"/>
      <c r="AE18" s="212"/>
      <c r="AF18" s="212"/>
      <c r="AG18" s="212" t="s">
        <v>1040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1061</v>
      </c>
      <c r="C19" s="246" t="s">
        <v>1062</v>
      </c>
      <c r="D19" s="240" t="s">
        <v>226</v>
      </c>
      <c r="E19" s="241">
        <v>15</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527</v>
      </c>
      <c r="T19" s="244" t="s">
        <v>191</v>
      </c>
      <c r="U19" s="222">
        <v>0.40083000000000002</v>
      </c>
      <c r="V19" s="222">
        <f>ROUND(E19*U19,2)</f>
        <v>6.01</v>
      </c>
      <c r="W19" s="222"/>
      <c r="X19" s="222" t="s">
        <v>213</v>
      </c>
      <c r="Y19" s="222" t="s">
        <v>192</v>
      </c>
      <c r="Z19" s="212"/>
      <c r="AA19" s="212"/>
      <c r="AB19" s="212"/>
      <c r="AC19" s="212"/>
      <c r="AD19" s="212"/>
      <c r="AE19" s="212"/>
      <c r="AF19" s="212"/>
      <c r="AG19" s="212" t="s">
        <v>1040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1063</v>
      </c>
      <c r="C20" s="246" t="s">
        <v>1064</v>
      </c>
      <c r="D20" s="240" t="s">
        <v>226</v>
      </c>
      <c r="E20" s="241">
        <v>30</v>
      </c>
      <c r="F20" s="242"/>
      <c r="G20" s="243">
        <f>ROUND(E20*F20,2)</f>
        <v>0</v>
      </c>
      <c r="H20" s="242"/>
      <c r="I20" s="243">
        <f>ROUND(E20*H20,2)</f>
        <v>0</v>
      </c>
      <c r="J20" s="242"/>
      <c r="K20" s="243">
        <f>ROUND(E20*J20,2)</f>
        <v>0</v>
      </c>
      <c r="L20" s="243">
        <v>21</v>
      </c>
      <c r="M20" s="243">
        <f>G20*(1+L20/100)</f>
        <v>0</v>
      </c>
      <c r="N20" s="241">
        <v>3.2000000000000003E-4</v>
      </c>
      <c r="O20" s="241">
        <f>ROUND(E20*N20,2)</f>
        <v>0.01</v>
      </c>
      <c r="P20" s="241">
        <v>0</v>
      </c>
      <c r="Q20" s="241">
        <f>ROUND(E20*P20,2)</f>
        <v>0</v>
      </c>
      <c r="R20" s="243"/>
      <c r="S20" s="243" t="s">
        <v>527</v>
      </c>
      <c r="T20" s="244" t="s">
        <v>191</v>
      </c>
      <c r="U20" s="222">
        <v>0.67500000000000004</v>
      </c>
      <c r="V20" s="222">
        <f>ROUND(E20*U20,2)</f>
        <v>20.25</v>
      </c>
      <c r="W20" s="222"/>
      <c r="X20" s="222" t="s">
        <v>213</v>
      </c>
      <c r="Y20" s="222" t="s">
        <v>192</v>
      </c>
      <c r="Z20" s="212"/>
      <c r="AA20" s="212"/>
      <c r="AB20" s="212"/>
      <c r="AC20" s="212"/>
      <c r="AD20" s="212"/>
      <c r="AE20" s="212"/>
      <c r="AF20" s="212"/>
      <c r="AG20" s="212" t="s">
        <v>1040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185</v>
      </c>
      <c r="B21" s="225" t="s">
        <v>145</v>
      </c>
      <c r="C21" s="245" t="s">
        <v>146</v>
      </c>
      <c r="D21" s="226"/>
      <c r="E21" s="227"/>
      <c r="F21" s="228"/>
      <c r="G21" s="228">
        <f>SUMIF(AG22:AG75,"&lt;&gt;NOR",G22:G75)</f>
        <v>0</v>
      </c>
      <c r="H21" s="228"/>
      <c r="I21" s="228">
        <f>SUM(I22:I75)</f>
        <v>0</v>
      </c>
      <c r="J21" s="228"/>
      <c r="K21" s="228">
        <f>SUM(K22:K75)</f>
        <v>0</v>
      </c>
      <c r="L21" s="228"/>
      <c r="M21" s="228">
        <f>SUM(M22:M75)</f>
        <v>0</v>
      </c>
      <c r="N21" s="227"/>
      <c r="O21" s="227">
        <f>SUM(O22:O75)</f>
        <v>0.9</v>
      </c>
      <c r="P21" s="227"/>
      <c r="Q21" s="227">
        <f>SUM(Q22:Q75)</f>
        <v>0</v>
      </c>
      <c r="R21" s="228"/>
      <c r="S21" s="228"/>
      <c r="T21" s="229"/>
      <c r="U21" s="223"/>
      <c r="V21" s="223">
        <f>SUM(V22:V75)</f>
        <v>458.28</v>
      </c>
      <c r="W21" s="223"/>
      <c r="X21" s="223"/>
      <c r="Y21" s="223"/>
      <c r="AG21" t="s">
        <v>186</v>
      </c>
    </row>
    <row r="22" spans="1:60" outlineLevel="1" x14ac:dyDescent="0.25">
      <c r="A22" s="238">
        <v>12</v>
      </c>
      <c r="B22" s="239" t="s">
        <v>1166</v>
      </c>
      <c r="C22" s="246" t="s">
        <v>1167</v>
      </c>
      <c r="D22" s="240" t="s">
        <v>342</v>
      </c>
      <c r="E22" s="241">
        <v>20</v>
      </c>
      <c r="F22" s="242"/>
      <c r="G22" s="243">
        <f>ROUND(E22*F22,2)</f>
        <v>0</v>
      </c>
      <c r="H22" s="242"/>
      <c r="I22" s="243">
        <f>ROUND(E22*H22,2)</f>
        <v>0</v>
      </c>
      <c r="J22" s="242"/>
      <c r="K22" s="243">
        <f>ROUND(E22*J22,2)</f>
        <v>0</v>
      </c>
      <c r="L22" s="243">
        <v>21</v>
      </c>
      <c r="M22" s="243">
        <f>G22*(1+L22/100)</f>
        <v>0</v>
      </c>
      <c r="N22" s="241">
        <v>1E-3</v>
      </c>
      <c r="O22" s="241">
        <f>ROUND(E22*N22,2)</f>
        <v>0.02</v>
      </c>
      <c r="P22" s="241">
        <v>0</v>
      </c>
      <c r="Q22" s="241">
        <f>ROUND(E22*P22,2)</f>
        <v>0</v>
      </c>
      <c r="R22" s="243"/>
      <c r="S22" s="243" t="s">
        <v>527</v>
      </c>
      <c r="T22" s="244" t="s">
        <v>191</v>
      </c>
      <c r="U22" s="222">
        <v>0.42</v>
      </c>
      <c r="V22" s="222">
        <f>ROUND(E22*U22,2)</f>
        <v>8.4</v>
      </c>
      <c r="W22" s="222"/>
      <c r="X22" s="222" t="s">
        <v>213</v>
      </c>
      <c r="Y22" s="222" t="s">
        <v>192</v>
      </c>
      <c r="Z22" s="212"/>
      <c r="AA22" s="212"/>
      <c r="AB22" s="212"/>
      <c r="AC22" s="212"/>
      <c r="AD22" s="212"/>
      <c r="AE22" s="212"/>
      <c r="AF22" s="212"/>
      <c r="AG22" s="212" t="s">
        <v>1040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1168</v>
      </c>
      <c r="C23" s="246" t="s">
        <v>1169</v>
      </c>
      <c r="D23" s="240" t="s">
        <v>342</v>
      </c>
      <c r="E23" s="241">
        <v>20</v>
      </c>
      <c r="F23" s="242"/>
      <c r="G23" s="243">
        <f>ROUND(E23*F23,2)</f>
        <v>0</v>
      </c>
      <c r="H23" s="242"/>
      <c r="I23" s="243">
        <f>ROUND(E23*H23,2)</f>
        <v>0</v>
      </c>
      <c r="J23" s="242"/>
      <c r="K23" s="243">
        <f>ROUND(E23*J23,2)</f>
        <v>0</v>
      </c>
      <c r="L23" s="243">
        <v>21</v>
      </c>
      <c r="M23" s="243">
        <f>G23*(1+L23/100)</f>
        <v>0</v>
      </c>
      <c r="N23" s="241">
        <v>8.8999999999999995E-4</v>
      </c>
      <c r="O23" s="241">
        <f>ROUND(E23*N23,2)</f>
        <v>0.02</v>
      </c>
      <c r="P23" s="241">
        <v>0</v>
      </c>
      <c r="Q23" s="241">
        <f>ROUND(E23*P23,2)</f>
        <v>0</v>
      </c>
      <c r="R23" s="243"/>
      <c r="S23" s="243" t="s">
        <v>527</v>
      </c>
      <c r="T23" s="244" t="s">
        <v>191</v>
      </c>
      <c r="U23" s="222">
        <v>0</v>
      </c>
      <c r="V23" s="222">
        <f>ROUND(E23*U23,2)</f>
        <v>0</v>
      </c>
      <c r="W23" s="222"/>
      <c r="X23" s="222" t="s">
        <v>318</v>
      </c>
      <c r="Y23" s="222" t="s">
        <v>192</v>
      </c>
      <c r="Z23" s="212"/>
      <c r="AA23" s="212"/>
      <c r="AB23" s="212"/>
      <c r="AC23" s="212"/>
      <c r="AD23" s="212"/>
      <c r="AE23" s="212"/>
      <c r="AF23" s="212"/>
      <c r="AG23" s="212" t="s">
        <v>879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1170</v>
      </c>
      <c r="C24" s="246" t="s">
        <v>1171</v>
      </c>
      <c r="D24" s="240" t="s">
        <v>342</v>
      </c>
      <c r="E24" s="241">
        <v>45</v>
      </c>
      <c r="F24" s="242"/>
      <c r="G24" s="243">
        <f>ROUND(E24*F24,2)</f>
        <v>0</v>
      </c>
      <c r="H24" s="242"/>
      <c r="I24" s="243">
        <f>ROUND(E24*H24,2)</f>
        <v>0</v>
      </c>
      <c r="J24" s="242"/>
      <c r="K24" s="243">
        <f>ROUND(E24*J24,2)</f>
        <v>0</v>
      </c>
      <c r="L24" s="243">
        <v>21</v>
      </c>
      <c r="M24" s="243">
        <f>G24*(1+L24/100)</f>
        <v>0</v>
      </c>
      <c r="N24" s="241">
        <v>1.5499999999999999E-3</v>
      </c>
      <c r="O24" s="241">
        <f>ROUND(E24*N24,2)</f>
        <v>7.0000000000000007E-2</v>
      </c>
      <c r="P24" s="241">
        <v>0</v>
      </c>
      <c r="Q24" s="241">
        <f>ROUND(E24*P24,2)</f>
        <v>0</v>
      </c>
      <c r="R24" s="243"/>
      <c r="S24" s="243" t="s">
        <v>527</v>
      </c>
      <c r="T24" s="244" t="s">
        <v>191</v>
      </c>
      <c r="U24" s="222">
        <v>0.53</v>
      </c>
      <c r="V24" s="222">
        <f>ROUND(E24*U24,2)</f>
        <v>23.85</v>
      </c>
      <c r="W24" s="222"/>
      <c r="X24" s="222" t="s">
        <v>213</v>
      </c>
      <c r="Y24" s="222" t="s">
        <v>192</v>
      </c>
      <c r="Z24" s="212"/>
      <c r="AA24" s="212"/>
      <c r="AB24" s="212"/>
      <c r="AC24" s="212"/>
      <c r="AD24" s="212"/>
      <c r="AE24" s="212"/>
      <c r="AF24" s="212"/>
      <c r="AG24" s="212" t="s">
        <v>1040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1172</v>
      </c>
      <c r="C25" s="246" t="s">
        <v>1173</v>
      </c>
      <c r="D25" s="240" t="s">
        <v>342</v>
      </c>
      <c r="E25" s="241">
        <v>45</v>
      </c>
      <c r="F25" s="242"/>
      <c r="G25" s="243">
        <f>ROUND(E25*F25,2)</f>
        <v>0</v>
      </c>
      <c r="H25" s="242"/>
      <c r="I25" s="243">
        <f>ROUND(E25*H25,2)</f>
        <v>0</v>
      </c>
      <c r="J25" s="242"/>
      <c r="K25" s="243">
        <f>ROUND(E25*J25,2)</f>
        <v>0</v>
      </c>
      <c r="L25" s="243">
        <v>21</v>
      </c>
      <c r="M25" s="243">
        <f>G25*(1+L25/100)</f>
        <v>0</v>
      </c>
      <c r="N25" s="241">
        <v>1.2999999999999999E-3</v>
      </c>
      <c r="O25" s="241">
        <f>ROUND(E25*N25,2)</f>
        <v>0.06</v>
      </c>
      <c r="P25" s="241">
        <v>0</v>
      </c>
      <c r="Q25" s="241">
        <f>ROUND(E25*P25,2)</f>
        <v>0</v>
      </c>
      <c r="R25" s="243"/>
      <c r="S25" s="243" t="s">
        <v>527</v>
      </c>
      <c r="T25" s="244" t="s">
        <v>191</v>
      </c>
      <c r="U25" s="222">
        <v>0</v>
      </c>
      <c r="V25" s="222">
        <f>ROUND(E25*U25,2)</f>
        <v>0</v>
      </c>
      <c r="W25" s="222"/>
      <c r="X25" s="222" t="s">
        <v>318</v>
      </c>
      <c r="Y25" s="222" t="s">
        <v>192</v>
      </c>
      <c r="Z25" s="212"/>
      <c r="AA25" s="212"/>
      <c r="AB25" s="212"/>
      <c r="AC25" s="212"/>
      <c r="AD25" s="212"/>
      <c r="AE25" s="212"/>
      <c r="AF25" s="212"/>
      <c r="AG25" s="212" t="s">
        <v>879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1174</v>
      </c>
      <c r="C26" s="246" t="s">
        <v>1175</v>
      </c>
      <c r="D26" s="240" t="s">
        <v>342</v>
      </c>
      <c r="E26" s="241">
        <v>180</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527</v>
      </c>
      <c r="T26" s="244" t="s">
        <v>191</v>
      </c>
      <c r="U26" s="222">
        <v>0.3</v>
      </c>
      <c r="V26" s="222">
        <f>ROUND(E26*U26,2)</f>
        <v>54</v>
      </c>
      <c r="W26" s="222"/>
      <c r="X26" s="222" t="s">
        <v>213</v>
      </c>
      <c r="Y26" s="222" t="s">
        <v>192</v>
      </c>
      <c r="Z26" s="212"/>
      <c r="AA26" s="212"/>
      <c r="AB26" s="212"/>
      <c r="AC26" s="212"/>
      <c r="AD26" s="212"/>
      <c r="AE26" s="212"/>
      <c r="AF26" s="212"/>
      <c r="AG26" s="212" t="s">
        <v>1040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1176</v>
      </c>
      <c r="C27" s="246" t="s">
        <v>1177</v>
      </c>
      <c r="D27" s="240" t="s">
        <v>342</v>
      </c>
      <c r="E27" s="241">
        <v>180</v>
      </c>
      <c r="F27" s="242"/>
      <c r="G27" s="243">
        <f>ROUND(E27*F27,2)</f>
        <v>0</v>
      </c>
      <c r="H27" s="242"/>
      <c r="I27" s="243">
        <f>ROUND(E27*H27,2)</f>
        <v>0</v>
      </c>
      <c r="J27" s="242"/>
      <c r="K27" s="243">
        <f>ROUND(E27*J27,2)</f>
        <v>0</v>
      </c>
      <c r="L27" s="243">
        <v>21</v>
      </c>
      <c r="M27" s="243">
        <f>G27*(1+L27/100)</f>
        <v>0</v>
      </c>
      <c r="N27" s="241">
        <v>2.6700000000000001E-3</v>
      </c>
      <c r="O27" s="241">
        <f>ROUND(E27*N27,2)</f>
        <v>0.48</v>
      </c>
      <c r="P27" s="241">
        <v>0</v>
      </c>
      <c r="Q27" s="241">
        <f>ROUND(E27*P27,2)</f>
        <v>0</v>
      </c>
      <c r="R27" s="243"/>
      <c r="S27" s="243" t="s">
        <v>527</v>
      </c>
      <c r="T27" s="244" t="s">
        <v>191</v>
      </c>
      <c r="U27" s="222">
        <v>0.12</v>
      </c>
      <c r="V27" s="222">
        <f>ROUND(E27*U27,2)</f>
        <v>21.6</v>
      </c>
      <c r="W27" s="222"/>
      <c r="X27" s="222" t="s">
        <v>213</v>
      </c>
      <c r="Y27" s="222" t="s">
        <v>192</v>
      </c>
      <c r="Z27" s="212"/>
      <c r="AA27" s="212"/>
      <c r="AB27" s="212"/>
      <c r="AC27" s="212"/>
      <c r="AD27" s="212"/>
      <c r="AE27" s="212"/>
      <c r="AF27" s="212"/>
      <c r="AG27" s="212" t="s">
        <v>1040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1178</v>
      </c>
      <c r="C28" s="246" t="s">
        <v>1179</v>
      </c>
      <c r="D28" s="240" t="s">
        <v>342</v>
      </c>
      <c r="E28" s="241">
        <v>180</v>
      </c>
      <c r="F28" s="242"/>
      <c r="G28" s="243">
        <f>ROUND(E28*F28,2)</f>
        <v>0</v>
      </c>
      <c r="H28" s="242"/>
      <c r="I28" s="243">
        <f>ROUND(E28*H28,2)</f>
        <v>0</v>
      </c>
      <c r="J28" s="242"/>
      <c r="K28" s="243">
        <f>ROUND(E28*J28,2)</f>
        <v>0</v>
      </c>
      <c r="L28" s="243">
        <v>21</v>
      </c>
      <c r="M28" s="243">
        <f>G28*(1+L28/100)</f>
        <v>0</v>
      </c>
      <c r="N28" s="241">
        <v>4.8999999999999998E-4</v>
      </c>
      <c r="O28" s="241">
        <f>ROUND(E28*N28,2)</f>
        <v>0.09</v>
      </c>
      <c r="P28" s="241">
        <v>0</v>
      </c>
      <c r="Q28" s="241">
        <f>ROUND(E28*P28,2)</f>
        <v>0</v>
      </c>
      <c r="R28" s="243"/>
      <c r="S28" s="243" t="s">
        <v>527</v>
      </c>
      <c r="T28" s="244" t="s">
        <v>191</v>
      </c>
      <c r="U28" s="222">
        <v>6.7000000000000004E-2</v>
      </c>
      <c r="V28" s="222">
        <f>ROUND(E28*U28,2)</f>
        <v>12.06</v>
      </c>
      <c r="W28" s="222"/>
      <c r="X28" s="222" t="s">
        <v>213</v>
      </c>
      <c r="Y28" s="222" t="s">
        <v>192</v>
      </c>
      <c r="Z28" s="212"/>
      <c r="AA28" s="212"/>
      <c r="AB28" s="212"/>
      <c r="AC28" s="212"/>
      <c r="AD28" s="212"/>
      <c r="AE28" s="212"/>
      <c r="AF28" s="212"/>
      <c r="AG28" s="212" t="s">
        <v>1040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1180</v>
      </c>
      <c r="C29" s="246" t="s">
        <v>1181</v>
      </c>
      <c r="D29" s="240" t="s">
        <v>226</v>
      </c>
      <c r="E29" s="241">
        <v>70</v>
      </c>
      <c r="F29" s="242"/>
      <c r="G29" s="243">
        <f>ROUND(E29*F29,2)</f>
        <v>0</v>
      </c>
      <c r="H29" s="242"/>
      <c r="I29" s="243">
        <f>ROUND(E29*H29,2)</f>
        <v>0</v>
      </c>
      <c r="J29" s="242"/>
      <c r="K29" s="243">
        <f>ROUND(E29*J29,2)</f>
        <v>0</v>
      </c>
      <c r="L29" s="243">
        <v>21</v>
      </c>
      <c r="M29" s="243">
        <f>G29*(1+L29/100)</f>
        <v>0</v>
      </c>
      <c r="N29" s="241">
        <v>2.5000000000000001E-4</v>
      </c>
      <c r="O29" s="241">
        <f>ROUND(E29*N29,2)</f>
        <v>0.02</v>
      </c>
      <c r="P29" s="241">
        <v>0</v>
      </c>
      <c r="Q29" s="241">
        <f>ROUND(E29*P29,2)</f>
        <v>0</v>
      </c>
      <c r="R29" s="243"/>
      <c r="S29" s="243" t="s">
        <v>527</v>
      </c>
      <c r="T29" s="244" t="s">
        <v>191</v>
      </c>
      <c r="U29" s="222">
        <v>0</v>
      </c>
      <c r="V29" s="222">
        <f>ROUND(E29*U29,2)</f>
        <v>0</v>
      </c>
      <c r="W29" s="222"/>
      <c r="X29" s="222" t="s">
        <v>318</v>
      </c>
      <c r="Y29" s="222" t="s">
        <v>192</v>
      </c>
      <c r="Z29" s="212"/>
      <c r="AA29" s="212"/>
      <c r="AB29" s="212"/>
      <c r="AC29" s="212"/>
      <c r="AD29" s="212"/>
      <c r="AE29" s="212"/>
      <c r="AF29" s="212"/>
      <c r="AG29" s="212" t="s">
        <v>879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1222</v>
      </c>
      <c r="C30" s="246" t="s">
        <v>1223</v>
      </c>
      <c r="D30" s="240" t="s">
        <v>342</v>
      </c>
      <c r="E30" s="241">
        <v>30</v>
      </c>
      <c r="F30" s="242"/>
      <c r="G30" s="243">
        <f>ROUND(E30*F30,2)</f>
        <v>0</v>
      </c>
      <c r="H30" s="242"/>
      <c r="I30" s="243">
        <f>ROUND(E30*H30,2)</f>
        <v>0</v>
      </c>
      <c r="J30" s="242"/>
      <c r="K30" s="243">
        <f>ROUND(E30*J30,2)</f>
        <v>0</v>
      </c>
      <c r="L30" s="243">
        <v>21</v>
      </c>
      <c r="M30" s="243">
        <f>G30*(1+L30/100)</f>
        <v>0</v>
      </c>
      <c r="N30" s="241">
        <v>4.4400000000000004E-3</v>
      </c>
      <c r="O30" s="241">
        <f>ROUND(E30*N30,2)</f>
        <v>0.13</v>
      </c>
      <c r="P30" s="241">
        <v>0</v>
      </c>
      <c r="Q30" s="241">
        <f>ROUND(E30*P30,2)</f>
        <v>0</v>
      </c>
      <c r="R30" s="243"/>
      <c r="S30" s="243" t="s">
        <v>527</v>
      </c>
      <c r="T30" s="244" t="s">
        <v>191</v>
      </c>
      <c r="U30" s="222">
        <v>0.69499999999999995</v>
      </c>
      <c r="V30" s="222">
        <f>ROUND(E30*U30,2)</f>
        <v>20.85</v>
      </c>
      <c r="W30" s="222"/>
      <c r="X30" s="222" t="s">
        <v>213</v>
      </c>
      <c r="Y30" s="222" t="s">
        <v>192</v>
      </c>
      <c r="Z30" s="212"/>
      <c r="AA30" s="212"/>
      <c r="AB30" s="212"/>
      <c r="AC30" s="212"/>
      <c r="AD30" s="212"/>
      <c r="AE30" s="212"/>
      <c r="AF30" s="212"/>
      <c r="AG30" s="212" t="s">
        <v>1040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1224</v>
      </c>
      <c r="C31" s="246" t="s">
        <v>1225</v>
      </c>
      <c r="D31" s="240" t="s">
        <v>226</v>
      </c>
      <c r="E31" s="241">
        <v>30</v>
      </c>
      <c r="F31" s="242"/>
      <c r="G31" s="243">
        <f>ROUND(E31*F31,2)</f>
        <v>0</v>
      </c>
      <c r="H31" s="242"/>
      <c r="I31" s="243">
        <f>ROUND(E31*H31,2)</f>
        <v>0</v>
      </c>
      <c r="J31" s="242"/>
      <c r="K31" s="243">
        <f>ROUND(E31*J31,2)</f>
        <v>0</v>
      </c>
      <c r="L31" s="243">
        <v>21</v>
      </c>
      <c r="M31" s="243">
        <f>G31*(1+L31/100)</f>
        <v>0</v>
      </c>
      <c r="N31" s="241">
        <v>3.8000000000000002E-4</v>
      </c>
      <c r="O31" s="241">
        <f>ROUND(E31*N31,2)</f>
        <v>0.01</v>
      </c>
      <c r="P31" s="241">
        <v>0</v>
      </c>
      <c r="Q31" s="241">
        <f>ROUND(E31*P31,2)</f>
        <v>0</v>
      </c>
      <c r="R31" s="243"/>
      <c r="S31" s="243" t="s">
        <v>527</v>
      </c>
      <c r="T31" s="244" t="s">
        <v>191</v>
      </c>
      <c r="U31" s="222">
        <v>0</v>
      </c>
      <c r="V31" s="222">
        <f>ROUND(E31*U31,2)</f>
        <v>0</v>
      </c>
      <c r="W31" s="222"/>
      <c r="X31" s="222" t="s">
        <v>318</v>
      </c>
      <c r="Y31" s="222" t="s">
        <v>192</v>
      </c>
      <c r="Z31" s="212"/>
      <c r="AA31" s="212"/>
      <c r="AB31" s="212"/>
      <c r="AC31" s="212"/>
      <c r="AD31" s="212"/>
      <c r="AE31" s="212"/>
      <c r="AF31" s="212"/>
      <c r="AG31" s="212" t="s">
        <v>879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1226</v>
      </c>
      <c r="C32" s="246" t="s">
        <v>1227</v>
      </c>
      <c r="D32" s="240" t="s">
        <v>226</v>
      </c>
      <c r="E32" s="241">
        <v>1</v>
      </c>
      <c r="F32" s="242"/>
      <c r="G32" s="243">
        <f>ROUND(E32*F32,2)</f>
        <v>0</v>
      </c>
      <c r="H32" s="242"/>
      <c r="I32" s="243">
        <f>ROUND(E32*H32,2)</f>
        <v>0</v>
      </c>
      <c r="J32" s="242"/>
      <c r="K32" s="243">
        <f>ROUND(E32*J32,2)</f>
        <v>0</v>
      </c>
      <c r="L32" s="243">
        <v>21</v>
      </c>
      <c r="M32" s="243">
        <f>G32*(1+L32/100)</f>
        <v>0</v>
      </c>
      <c r="N32" s="241">
        <v>3.3999999999999998E-3</v>
      </c>
      <c r="O32" s="241">
        <f>ROUND(E32*N32,2)</f>
        <v>0</v>
      </c>
      <c r="P32" s="241">
        <v>0</v>
      </c>
      <c r="Q32" s="241">
        <f>ROUND(E32*P32,2)</f>
        <v>0</v>
      </c>
      <c r="R32" s="243"/>
      <c r="S32" s="243" t="s">
        <v>527</v>
      </c>
      <c r="T32" s="244" t="s">
        <v>191</v>
      </c>
      <c r="U32" s="222">
        <v>0</v>
      </c>
      <c r="V32" s="222">
        <f>ROUND(E32*U32,2)</f>
        <v>0</v>
      </c>
      <c r="W32" s="222"/>
      <c r="X32" s="222" t="s">
        <v>318</v>
      </c>
      <c r="Y32" s="222" t="s">
        <v>192</v>
      </c>
      <c r="Z32" s="212"/>
      <c r="AA32" s="212"/>
      <c r="AB32" s="212"/>
      <c r="AC32" s="212"/>
      <c r="AD32" s="212"/>
      <c r="AE32" s="212"/>
      <c r="AF32" s="212"/>
      <c r="AG32" s="212" t="s">
        <v>879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1228</v>
      </c>
      <c r="C33" s="246" t="s">
        <v>1229</v>
      </c>
      <c r="D33" s="240" t="s">
        <v>226</v>
      </c>
      <c r="E33" s="241">
        <v>1</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527</v>
      </c>
      <c r="T33" s="244" t="s">
        <v>191</v>
      </c>
      <c r="U33" s="222">
        <v>0.14666999999999999</v>
      </c>
      <c r="V33" s="222">
        <f>ROUND(E33*U33,2)</f>
        <v>0.15</v>
      </c>
      <c r="W33" s="222"/>
      <c r="X33" s="222" t="s">
        <v>213</v>
      </c>
      <c r="Y33" s="222" t="s">
        <v>192</v>
      </c>
      <c r="Z33" s="212"/>
      <c r="AA33" s="212"/>
      <c r="AB33" s="212"/>
      <c r="AC33" s="212"/>
      <c r="AD33" s="212"/>
      <c r="AE33" s="212"/>
      <c r="AF33" s="212"/>
      <c r="AG33" s="212" t="s">
        <v>1040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1230</v>
      </c>
      <c r="C34" s="246" t="s">
        <v>1231</v>
      </c>
      <c r="D34" s="240" t="s">
        <v>226</v>
      </c>
      <c r="E34" s="241">
        <v>4</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527</v>
      </c>
      <c r="T34" s="244" t="s">
        <v>191</v>
      </c>
      <c r="U34" s="222">
        <v>0.14632999999999999</v>
      </c>
      <c r="V34" s="222">
        <f>ROUND(E34*U34,2)</f>
        <v>0.59</v>
      </c>
      <c r="W34" s="222"/>
      <c r="X34" s="222" t="s">
        <v>213</v>
      </c>
      <c r="Y34" s="222" t="s">
        <v>192</v>
      </c>
      <c r="Z34" s="212"/>
      <c r="AA34" s="212"/>
      <c r="AB34" s="212"/>
      <c r="AC34" s="212"/>
      <c r="AD34" s="212"/>
      <c r="AE34" s="212"/>
      <c r="AF34" s="212"/>
      <c r="AG34" s="212" t="s">
        <v>1040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1232</v>
      </c>
      <c r="C35" s="246" t="s">
        <v>1233</v>
      </c>
      <c r="D35" s="240" t="s">
        <v>226</v>
      </c>
      <c r="E35" s="241">
        <v>4</v>
      </c>
      <c r="F35" s="242"/>
      <c r="G35" s="243">
        <f>ROUND(E35*F35,2)</f>
        <v>0</v>
      </c>
      <c r="H35" s="242"/>
      <c r="I35" s="243">
        <f>ROUND(E35*H35,2)</f>
        <v>0</v>
      </c>
      <c r="J35" s="242"/>
      <c r="K35" s="243">
        <f>ROUND(E35*J35,2)</f>
        <v>0</v>
      </c>
      <c r="L35" s="243">
        <v>21</v>
      </c>
      <c r="M35" s="243">
        <f>G35*(1+L35/100)</f>
        <v>0</v>
      </c>
      <c r="N35" s="241">
        <v>1.1999999999999999E-3</v>
      </c>
      <c r="O35" s="241">
        <f>ROUND(E35*N35,2)</f>
        <v>0</v>
      </c>
      <c r="P35" s="241">
        <v>0</v>
      </c>
      <c r="Q35" s="241">
        <f>ROUND(E35*P35,2)</f>
        <v>0</v>
      </c>
      <c r="R35" s="243"/>
      <c r="S35" s="243" t="s">
        <v>527</v>
      </c>
      <c r="T35" s="244" t="s">
        <v>191</v>
      </c>
      <c r="U35" s="222">
        <v>0</v>
      </c>
      <c r="V35" s="222">
        <f>ROUND(E35*U35,2)</f>
        <v>0</v>
      </c>
      <c r="W35" s="222"/>
      <c r="X35" s="222" t="s">
        <v>318</v>
      </c>
      <c r="Y35" s="222" t="s">
        <v>192</v>
      </c>
      <c r="Z35" s="212"/>
      <c r="AA35" s="212"/>
      <c r="AB35" s="212"/>
      <c r="AC35" s="212"/>
      <c r="AD35" s="212"/>
      <c r="AE35" s="212"/>
      <c r="AF35" s="212"/>
      <c r="AG35" s="212" t="s">
        <v>879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1234</v>
      </c>
      <c r="C36" s="246" t="s">
        <v>1235</v>
      </c>
      <c r="D36" s="240" t="s">
        <v>226</v>
      </c>
      <c r="E36" s="241">
        <v>1</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527</v>
      </c>
      <c r="T36" s="244" t="s">
        <v>191</v>
      </c>
      <c r="U36" s="222">
        <v>0.14632999999999999</v>
      </c>
      <c r="V36" s="222">
        <f>ROUND(E36*U36,2)</f>
        <v>0.15</v>
      </c>
      <c r="W36" s="222"/>
      <c r="X36" s="222" t="s">
        <v>213</v>
      </c>
      <c r="Y36" s="222" t="s">
        <v>192</v>
      </c>
      <c r="Z36" s="212"/>
      <c r="AA36" s="212"/>
      <c r="AB36" s="212"/>
      <c r="AC36" s="212"/>
      <c r="AD36" s="212"/>
      <c r="AE36" s="212"/>
      <c r="AF36" s="212"/>
      <c r="AG36" s="212" t="s">
        <v>1040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1236</v>
      </c>
      <c r="C37" s="246" t="s">
        <v>1237</v>
      </c>
      <c r="D37" s="240" t="s">
        <v>226</v>
      </c>
      <c r="E37" s="241">
        <v>2</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527</v>
      </c>
      <c r="T37" s="244" t="s">
        <v>191</v>
      </c>
      <c r="U37" s="222">
        <v>0.53</v>
      </c>
      <c r="V37" s="222">
        <f>ROUND(E37*U37,2)</f>
        <v>1.06</v>
      </c>
      <c r="W37" s="222"/>
      <c r="X37" s="222" t="s">
        <v>213</v>
      </c>
      <c r="Y37" s="222" t="s">
        <v>192</v>
      </c>
      <c r="Z37" s="212"/>
      <c r="AA37" s="212"/>
      <c r="AB37" s="212"/>
      <c r="AC37" s="212"/>
      <c r="AD37" s="212"/>
      <c r="AE37" s="212"/>
      <c r="AF37" s="212"/>
      <c r="AG37" s="212" t="s">
        <v>1040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1238</v>
      </c>
      <c r="C38" s="246" t="s">
        <v>1239</v>
      </c>
      <c r="D38" s="240" t="s">
        <v>226</v>
      </c>
      <c r="E38" s="241">
        <v>2</v>
      </c>
      <c r="F38" s="242"/>
      <c r="G38" s="243">
        <f>ROUND(E38*F38,2)</f>
        <v>0</v>
      </c>
      <c r="H38" s="242"/>
      <c r="I38" s="243">
        <f>ROUND(E38*H38,2)</f>
        <v>0</v>
      </c>
      <c r="J38" s="242"/>
      <c r="K38" s="243">
        <f>ROUND(E38*J38,2)</f>
        <v>0</v>
      </c>
      <c r="L38" s="243">
        <v>21</v>
      </c>
      <c r="M38" s="243">
        <f>G38*(1+L38/100)</f>
        <v>0</v>
      </c>
      <c r="N38" s="241">
        <v>4.8000000000000001E-4</v>
      </c>
      <c r="O38" s="241">
        <f>ROUND(E38*N38,2)</f>
        <v>0</v>
      </c>
      <c r="P38" s="241">
        <v>0</v>
      </c>
      <c r="Q38" s="241">
        <f>ROUND(E38*P38,2)</f>
        <v>0</v>
      </c>
      <c r="R38" s="243"/>
      <c r="S38" s="243" t="s">
        <v>527</v>
      </c>
      <c r="T38" s="244" t="s">
        <v>191</v>
      </c>
      <c r="U38" s="222">
        <v>0</v>
      </c>
      <c r="V38" s="222">
        <f>ROUND(E38*U38,2)</f>
        <v>0</v>
      </c>
      <c r="W38" s="222"/>
      <c r="X38" s="222" t="s">
        <v>318</v>
      </c>
      <c r="Y38" s="222" t="s">
        <v>192</v>
      </c>
      <c r="Z38" s="212"/>
      <c r="AA38" s="212"/>
      <c r="AB38" s="212"/>
      <c r="AC38" s="212"/>
      <c r="AD38" s="212"/>
      <c r="AE38" s="212"/>
      <c r="AF38" s="212"/>
      <c r="AG38" s="212" t="s">
        <v>879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29</v>
      </c>
      <c r="B39" s="239" t="s">
        <v>1240</v>
      </c>
      <c r="C39" s="246" t="s">
        <v>1241</v>
      </c>
      <c r="D39" s="240" t="s">
        <v>226</v>
      </c>
      <c r="E39" s="241">
        <v>3</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527</v>
      </c>
      <c r="T39" s="244" t="s">
        <v>191</v>
      </c>
      <c r="U39" s="222">
        <v>3.68</v>
      </c>
      <c r="V39" s="222">
        <f>ROUND(E39*U39,2)</f>
        <v>11.04</v>
      </c>
      <c r="W39" s="222"/>
      <c r="X39" s="222" t="s">
        <v>213</v>
      </c>
      <c r="Y39" s="222" t="s">
        <v>192</v>
      </c>
      <c r="Z39" s="212"/>
      <c r="AA39" s="212"/>
      <c r="AB39" s="212"/>
      <c r="AC39" s="212"/>
      <c r="AD39" s="212"/>
      <c r="AE39" s="212"/>
      <c r="AF39" s="212"/>
      <c r="AG39" s="212" t="s">
        <v>1040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1240</v>
      </c>
      <c r="C40" s="246" t="s">
        <v>1242</v>
      </c>
      <c r="D40" s="240" t="s">
        <v>226</v>
      </c>
      <c r="E40" s="241">
        <v>1</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527</v>
      </c>
      <c r="T40" s="244" t="s">
        <v>191</v>
      </c>
      <c r="U40" s="222">
        <v>3.68</v>
      </c>
      <c r="V40" s="222">
        <f>ROUND(E40*U40,2)</f>
        <v>3.68</v>
      </c>
      <c r="W40" s="222"/>
      <c r="X40" s="222" t="s">
        <v>1094</v>
      </c>
      <c r="Y40" s="222" t="s">
        <v>192</v>
      </c>
      <c r="Z40" s="212"/>
      <c r="AA40" s="212"/>
      <c r="AB40" s="212"/>
      <c r="AC40" s="212"/>
      <c r="AD40" s="212"/>
      <c r="AE40" s="212"/>
      <c r="AF40" s="212"/>
      <c r="AG40" s="212" t="s">
        <v>1095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1243</v>
      </c>
      <c r="C41" s="246" t="s">
        <v>1244</v>
      </c>
      <c r="D41" s="240" t="s">
        <v>226</v>
      </c>
      <c r="E41" s="241">
        <v>55</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527</v>
      </c>
      <c r="T41" s="244" t="s">
        <v>191</v>
      </c>
      <c r="U41" s="222">
        <v>5.3330000000000002E-2</v>
      </c>
      <c r="V41" s="222">
        <f>ROUND(E41*U41,2)</f>
        <v>2.93</v>
      </c>
      <c r="W41" s="222"/>
      <c r="X41" s="222" t="s">
        <v>213</v>
      </c>
      <c r="Y41" s="222" t="s">
        <v>192</v>
      </c>
      <c r="Z41" s="212"/>
      <c r="AA41" s="212"/>
      <c r="AB41" s="212"/>
      <c r="AC41" s="212"/>
      <c r="AD41" s="212"/>
      <c r="AE41" s="212"/>
      <c r="AF41" s="212"/>
      <c r="AG41" s="212" t="s">
        <v>1040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1245</v>
      </c>
      <c r="C42" s="246" t="s">
        <v>1246</v>
      </c>
      <c r="D42" s="240" t="s">
        <v>226</v>
      </c>
      <c r="E42" s="241">
        <v>3</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527</v>
      </c>
      <c r="T42" s="244" t="s">
        <v>191</v>
      </c>
      <c r="U42" s="222">
        <v>0.215</v>
      </c>
      <c r="V42" s="222">
        <f>ROUND(E42*U42,2)</f>
        <v>0.65</v>
      </c>
      <c r="W42" s="222"/>
      <c r="X42" s="222" t="s">
        <v>213</v>
      </c>
      <c r="Y42" s="222" t="s">
        <v>192</v>
      </c>
      <c r="Z42" s="212"/>
      <c r="AA42" s="212"/>
      <c r="AB42" s="212"/>
      <c r="AC42" s="212"/>
      <c r="AD42" s="212"/>
      <c r="AE42" s="212"/>
      <c r="AF42" s="212"/>
      <c r="AG42" s="212" t="s">
        <v>1040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1247</v>
      </c>
      <c r="C43" s="246" t="s">
        <v>1248</v>
      </c>
      <c r="D43" s="240" t="s">
        <v>226</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527</v>
      </c>
      <c r="T43" s="244" t="s">
        <v>191</v>
      </c>
      <c r="U43" s="222">
        <v>1.25</v>
      </c>
      <c r="V43" s="222">
        <f>ROUND(E43*U43,2)</f>
        <v>1.25</v>
      </c>
      <c r="W43" s="222"/>
      <c r="X43" s="222" t="s">
        <v>213</v>
      </c>
      <c r="Y43" s="222" t="s">
        <v>192</v>
      </c>
      <c r="Z43" s="212"/>
      <c r="AA43" s="212"/>
      <c r="AB43" s="212"/>
      <c r="AC43" s="212"/>
      <c r="AD43" s="212"/>
      <c r="AE43" s="212"/>
      <c r="AF43" s="212"/>
      <c r="AG43" s="212" t="s">
        <v>1040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1249</v>
      </c>
      <c r="C44" s="246" t="s">
        <v>1250</v>
      </c>
      <c r="D44" s="240" t="s">
        <v>226</v>
      </c>
      <c r="E44" s="241">
        <v>11</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527</v>
      </c>
      <c r="T44" s="244" t="s">
        <v>191</v>
      </c>
      <c r="U44" s="222">
        <v>0.14033000000000001</v>
      </c>
      <c r="V44" s="222">
        <f>ROUND(E44*U44,2)</f>
        <v>1.54</v>
      </c>
      <c r="W44" s="222"/>
      <c r="X44" s="222" t="s">
        <v>213</v>
      </c>
      <c r="Y44" s="222" t="s">
        <v>192</v>
      </c>
      <c r="Z44" s="212"/>
      <c r="AA44" s="212"/>
      <c r="AB44" s="212"/>
      <c r="AC44" s="212"/>
      <c r="AD44" s="212"/>
      <c r="AE44" s="212"/>
      <c r="AF44" s="212"/>
      <c r="AG44" s="212" t="s">
        <v>1040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1251</v>
      </c>
      <c r="C45" s="246" t="s">
        <v>1252</v>
      </c>
      <c r="D45" s="240" t="s">
        <v>226</v>
      </c>
      <c r="E45" s="241">
        <v>8</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527</v>
      </c>
      <c r="T45" s="244" t="s">
        <v>191</v>
      </c>
      <c r="U45" s="222">
        <v>0.14033000000000001</v>
      </c>
      <c r="V45" s="222">
        <f>ROUND(E45*U45,2)</f>
        <v>1.1200000000000001</v>
      </c>
      <c r="W45" s="222"/>
      <c r="X45" s="222" t="s">
        <v>213</v>
      </c>
      <c r="Y45" s="222" t="s">
        <v>192</v>
      </c>
      <c r="Z45" s="212"/>
      <c r="AA45" s="212"/>
      <c r="AB45" s="212"/>
      <c r="AC45" s="212"/>
      <c r="AD45" s="212"/>
      <c r="AE45" s="212"/>
      <c r="AF45" s="212"/>
      <c r="AG45" s="212" t="s">
        <v>1040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1253</v>
      </c>
      <c r="C46" s="246" t="s">
        <v>1254</v>
      </c>
      <c r="D46" s="240" t="s">
        <v>342</v>
      </c>
      <c r="E46" s="241">
        <v>2710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527</v>
      </c>
      <c r="T46" s="244" t="s">
        <v>191</v>
      </c>
      <c r="U46" s="222">
        <v>5.7829999999999999E-2</v>
      </c>
      <c r="V46" s="222">
        <f>ROUND(E46*U46,2)</f>
        <v>156.72</v>
      </c>
      <c r="W46" s="222"/>
      <c r="X46" s="222" t="s">
        <v>213</v>
      </c>
      <c r="Y46" s="222" t="s">
        <v>192</v>
      </c>
      <c r="Z46" s="212"/>
      <c r="AA46" s="212"/>
      <c r="AB46" s="212"/>
      <c r="AC46" s="212"/>
      <c r="AD46" s="212"/>
      <c r="AE46" s="212"/>
      <c r="AF46" s="212"/>
      <c r="AG46" s="212" t="s">
        <v>1040</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1255</v>
      </c>
      <c r="C47" s="246" t="s">
        <v>1256</v>
      </c>
      <c r="D47" s="240" t="s">
        <v>226</v>
      </c>
      <c r="E47" s="241">
        <v>27</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527</v>
      </c>
      <c r="T47" s="244" t="s">
        <v>191</v>
      </c>
      <c r="U47" s="222">
        <v>0.19900000000000001</v>
      </c>
      <c r="V47" s="222">
        <f>ROUND(E47*U47,2)</f>
        <v>5.37</v>
      </c>
      <c r="W47" s="222"/>
      <c r="X47" s="222" t="s">
        <v>213</v>
      </c>
      <c r="Y47" s="222" t="s">
        <v>192</v>
      </c>
      <c r="Z47" s="212"/>
      <c r="AA47" s="212"/>
      <c r="AB47" s="212"/>
      <c r="AC47" s="212"/>
      <c r="AD47" s="212"/>
      <c r="AE47" s="212"/>
      <c r="AF47" s="212"/>
      <c r="AG47" s="212" t="s">
        <v>1040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1257</v>
      </c>
      <c r="C48" s="246" t="s">
        <v>1258</v>
      </c>
      <c r="D48" s="240" t="s">
        <v>226</v>
      </c>
      <c r="E48" s="241">
        <v>16</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527</v>
      </c>
      <c r="T48" s="244" t="s">
        <v>191</v>
      </c>
      <c r="U48" s="222">
        <v>7.4999999999999997E-2</v>
      </c>
      <c r="V48" s="222">
        <f>ROUND(E48*U48,2)</f>
        <v>1.2</v>
      </c>
      <c r="W48" s="222"/>
      <c r="X48" s="222" t="s">
        <v>213</v>
      </c>
      <c r="Y48" s="222" t="s">
        <v>192</v>
      </c>
      <c r="Z48" s="212"/>
      <c r="AA48" s="212"/>
      <c r="AB48" s="212"/>
      <c r="AC48" s="212"/>
      <c r="AD48" s="212"/>
      <c r="AE48" s="212"/>
      <c r="AF48" s="212"/>
      <c r="AG48" s="212" t="s">
        <v>1040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1259</v>
      </c>
      <c r="C49" s="246" t="s">
        <v>1260</v>
      </c>
      <c r="D49" s="240" t="s">
        <v>226</v>
      </c>
      <c r="E49" s="241">
        <v>2</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527</v>
      </c>
      <c r="T49" s="244" t="s">
        <v>191</v>
      </c>
      <c r="U49" s="222">
        <v>0.46783000000000002</v>
      </c>
      <c r="V49" s="222">
        <f>ROUND(E49*U49,2)</f>
        <v>0.94</v>
      </c>
      <c r="W49" s="222"/>
      <c r="X49" s="222" t="s">
        <v>213</v>
      </c>
      <c r="Y49" s="222" t="s">
        <v>192</v>
      </c>
      <c r="Z49" s="212"/>
      <c r="AA49" s="212"/>
      <c r="AB49" s="212"/>
      <c r="AC49" s="212"/>
      <c r="AD49" s="212"/>
      <c r="AE49" s="212"/>
      <c r="AF49" s="212"/>
      <c r="AG49" s="212" t="s">
        <v>1040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1261</v>
      </c>
      <c r="C50" s="246" t="s">
        <v>1262</v>
      </c>
      <c r="D50" s="240" t="s">
        <v>226</v>
      </c>
      <c r="E50" s="241">
        <v>15</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527</v>
      </c>
      <c r="T50" s="244" t="s">
        <v>191</v>
      </c>
      <c r="U50" s="222">
        <v>0.63617000000000001</v>
      </c>
      <c r="V50" s="222">
        <f>ROUND(E50*U50,2)</f>
        <v>9.5399999999999991</v>
      </c>
      <c r="W50" s="222"/>
      <c r="X50" s="222" t="s">
        <v>213</v>
      </c>
      <c r="Y50" s="222" t="s">
        <v>192</v>
      </c>
      <c r="Z50" s="212"/>
      <c r="AA50" s="212"/>
      <c r="AB50" s="212"/>
      <c r="AC50" s="212"/>
      <c r="AD50" s="212"/>
      <c r="AE50" s="212"/>
      <c r="AF50" s="212"/>
      <c r="AG50" s="212" t="s">
        <v>1040</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1263</v>
      </c>
      <c r="C51" s="246" t="s">
        <v>1264</v>
      </c>
      <c r="D51" s="240" t="s">
        <v>226</v>
      </c>
      <c r="E51" s="241">
        <v>10</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527</v>
      </c>
      <c r="T51" s="244" t="s">
        <v>191</v>
      </c>
      <c r="U51" s="222">
        <v>0.63617000000000001</v>
      </c>
      <c r="V51" s="222">
        <f>ROUND(E51*U51,2)</f>
        <v>6.36</v>
      </c>
      <c r="W51" s="222"/>
      <c r="X51" s="222" t="s">
        <v>213</v>
      </c>
      <c r="Y51" s="222" t="s">
        <v>192</v>
      </c>
      <c r="Z51" s="212"/>
      <c r="AA51" s="212"/>
      <c r="AB51" s="212"/>
      <c r="AC51" s="212"/>
      <c r="AD51" s="212"/>
      <c r="AE51" s="212"/>
      <c r="AF51" s="212"/>
      <c r="AG51" s="212" t="s">
        <v>1040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1265</v>
      </c>
      <c r="C52" s="246" t="s">
        <v>1266</v>
      </c>
      <c r="D52" s="240" t="s">
        <v>342</v>
      </c>
      <c r="E52" s="241">
        <v>170</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527</v>
      </c>
      <c r="T52" s="244" t="s">
        <v>191</v>
      </c>
      <c r="U52" s="222">
        <v>8.183E-2</v>
      </c>
      <c r="V52" s="222">
        <f>ROUND(E52*U52,2)</f>
        <v>13.91</v>
      </c>
      <c r="W52" s="222"/>
      <c r="X52" s="222" t="s">
        <v>213</v>
      </c>
      <c r="Y52" s="222" t="s">
        <v>192</v>
      </c>
      <c r="Z52" s="212"/>
      <c r="AA52" s="212"/>
      <c r="AB52" s="212"/>
      <c r="AC52" s="212"/>
      <c r="AD52" s="212"/>
      <c r="AE52" s="212"/>
      <c r="AF52" s="212"/>
      <c r="AG52" s="212" t="s">
        <v>1040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1267</v>
      </c>
      <c r="C53" s="246" t="s">
        <v>1268</v>
      </c>
      <c r="D53" s="240" t="s">
        <v>925</v>
      </c>
      <c r="E53" s="241">
        <v>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527</v>
      </c>
      <c r="T53" s="244" t="s">
        <v>191</v>
      </c>
      <c r="U53" s="222">
        <v>1</v>
      </c>
      <c r="V53" s="222">
        <f>ROUND(E53*U53,2)</f>
        <v>8</v>
      </c>
      <c r="W53" s="222"/>
      <c r="X53" s="222" t="s">
        <v>213</v>
      </c>
      <c r="Y53" s="222" t="s">
        <v>192</v>
      </c>
      <c r="Z53" s="212"/>
      <c r="AA53" s="212"/>
      <c r="AB53" s="212"/>
      <c r="AC53" s="212"/>
      <c r="AD53" s="212"/>
      <c r="AE53" s="212"/>
      <c r="AF53" s="212"/>
      <c r="AG53" s="212" t="s">
        <v>1040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1269</v>
      </c>
      <c r="C54" s="246" t="s">
        <v>1270</v>
      </c>
      <c r="D54" s="240" t="s">
        <v>226</v>
      </c>
      <c r="E54" s="241">
        <v>1</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527</v>
      </c>
      <c r="T54" s="244" t="s">
        <v>191</v>
      </c>
      <c r="U54" s="222">
        <v>0.61599999999999999</v>
      </c>
      <c r="V54" s="222">
        <f>ROUND(E54*U54,2)</f>
        <v>0.62</v>
      </c>
      <c r="W54" s="222"/>
      <c r="X54" s="222" t="s">
        <v>213</v>
      </c>
      <c r="Y54" s="222" t="s">
        <v>192</v>
      </c>
      <c r="Z54" s="212"/>
      <c r="AA54" s="212"/>
      <c r="AB54" s="212"/>
      <c r="AC54" s="212"/>
      <c r="AD54" s="212"/>
      <c r="AE54" s="212"/>
      <c r="AF54" s="212"/>
      <c r="AG54" s="212" t="s">
        <v>1040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1271</v>
      </c>
      <c r="C55" s="246" t="s">
        <v>1272</v>
      </c>
      <c r="D55" s="240" t="s">
        <v>226</v>
      </c>
      <c r="E55" s="241">
        <v>3</v>
      </c>
      <c r="F55" s="242"/>
      <c r="G55" s="243">
        <f>ROUND(E55*F55,2)</f>
        <v>0</v>
      </c>
      <c r="H55" s="242"/>
      <c r="I55" s="243">
        <f>ROUND(E55*H55,2)</f>
        <v>0</v>
      </c>
      <c r="J55" s="242"/>
      <c r="K55" s="243">
        <f>ROUND(E55*J55,2)</f>
        <v>0</v>
      </c>
      <c r="L55" s="243">
        <v>21</v>
      </c>
      <c r="M55" s="243">
        <f>G55*(1+L55/100)</f>
        <v>0</v>
      </c>
      <c r="N55" s="241">
        <v>0</v>
      </c>
      <c r="O55" s="241">
        <f>ROUND(E55*N55,2)</f>
        <v>0</v>
      </c>
      <c r="P55" s="241">
        <v>0</v>
      </c>
      <c r="Q55" s="241">
        <f>ROUND(E55*P55,2)</f>
        <v>0</v>
      </c>
      <c r="R55" s="243"/>
      <c r="S55" s="243" t="s">
        <v>527</v>
      </c>
      <c r="T55" s="244" t="s">
        <v>191</v>
      </c>
      <c r="U55" s="222">
        <v>0.59133000000000002</v>
      </c>
      <c r="V55" s="222">
        <f>ROUND(E55*U55,2)</f>
        <v>1.77</v>
      </c>
      <c r="W55" s="222"/>
      <c r="X55" s="222" t="s">
        <v>213</v>
      </c>
      <c r="Y55" s="222" t="s">
        <v>192</v>
      </c>
      <c r="Z55" s="212"/>
      <c r="AA55" s="212"/>
      <c r="AB55" s="212"/>
      <c r="AC55" s="212"/>
      <c r="AD55" s="212"/>
      <c r="AE55" s="212"/>
      <c r="AF55" s="212"/>
      <c r="AG55" s="212" t="s">
        <v>1040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1273</v>
      </c>
      <c r="C56" s="246" t="s">
        <v>1274</v>
      </c>
      <c r="D56" s="240" t="s">
        <v>226</v>
      </c>
      <c r="E56" s="241">
        <v>4</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527</v>
      </c>
      <c r="T56" s="244" t="s">
        <v>191</v>
      </c>
      <c r="U56" s="222">
        <v>0.6</v>
      </c>
      <c r="V56" s="222">
        <f>ROUND(E56*U56,2)</f>
        <v>2.4</v>
      </c>
      <c r="W56" s="222"/>
      <c r="X56" s="222" t="s">
        <v>213</v>
      </c>
      <c r="Y56" s="222" t="s">
        <v>192</v>
      </c>
      <c r="Z56" s="212"/>
      <c r="AA56" s="212"/>
      <c r="AB56" s="212"/>
      <c r="AC56" s="212"/>
      <c r="AD56" s="212"/>
      <c r="AE56" s="212"/>
      <c r="AF56" s="212"/>
      <c r="AG56" s="212" t="s">
        <v>1040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1275</v>
      </c>
      <c r="C57" s="246" t="s">
        <v>1276</v>
      </c>
      <c r="D57" s="240" t="s">
        <v>226</v>
      </c>
      <c r="E57" s="241">
        <v>2</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527</v>
      </c>
      <c r="T57" s="244" t="s">
        <v>191</v>
      </c>
      <c r="U57" s="222">
        <v>0.4385</v>
      </c>
      <c r="V57" s="222">
        <f>ROUND(E57*U57,2)</f>
        <v>0.88</v>
      </c>
      <c r="W57" s="222"/>
      <c r="X57" s="222" t="s">
        <v>213</v>
      </c>
      <c r="Y57" s="222" t="s">
        <v>192</v>
      </c>
      <c r="Z57" s="212"/>
      <c r="AA57" s="212"/>
      <c r="AB57" s="212"/>
      <c r="AC57" s="212"/>
      <c r="AD57" s="212"/>
      <c r="AE57" s="212"/>
      <c r="AF57" s="212"/>
      <c r="AG57" s="212" t="s">
        <v>1040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1277</v>
      </c>
      <c r="C58" s="246" t="s">
        <v>1278</v>
      </c>
      <c r="D58" s="240" t="s">
        <v>226</v>
      </c>
      <c r="E58" s="241">
        <v>20</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527</v>
      </c>
      <c r="T58" s="244" t="s">
        <v>191</v>
      </c>
      <c r="U58" s="222">
        <v>0.35</v>
      </c>
      <c r="V58" s="222">
        <f>ROUND(E58*U58,2)</f>
        <v>7</v>
      </c>
      <c r="W58" s="222"/>
      <c r="X58" s="222" t="s">
        <v>213</v>
      </c>
      <c r="Y58" s="222" t="s">
        <v>192</v>
      </c>
      <c r="Z58" s="212"/>
      <c r="AA58" s="212"/>
      <c r="AB58" s="212"/>
      <c r="AC58" s="212"/>
      <c r="AD58" s="212"/>
      <c r="AE58" s="212"/>
      <c r="AF58" s="212"/>
      <c r="AG58" s="212" t="s">
        <v>1040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1279</v>
      </c>
      <c r="C59" s="246" t="s">
        <v>1280</v>
      </c>
      <c r="D59" s="240" t="s">
        <v>226</v>
      </c>
      <c r="E59" s="241">
        <v>7</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527</v>
      </c>
      <c r="T59" s="244" t="s">
        <v>191</v>
      </c>
      <c r="U59" s="222">
        <v>0.38333</v>
      </c>
      <c r="V59" s="222">
        <f>ROUND(E59*U59,2)</f>
        <v>2.68</v>
      </c>
      <c r="W59" s="222"/>
      <c r="X59" s="222" t="s">
        <v>213</v>
      </c>
      <c r="Y59" s="222" t="s">
        <v>192</v>
      </c>
      <c r="Z59" s="212"/>
      <c r="AA59" s="212"/>
      <c r="AB59" s="212"/>
      <c r="AC59" s="212"/>
      <c r="AD59" s="212"/>
      <c r="AE59" s="212"/>
      <c r="AF59" s="212"/>
      <c r="AG59" s="212" t="s">
        <v>1040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1281</v>
      </c>
      <c r="C60" s="246" t="s">
        <v>1282</v>
      </c>
      <c r="D60" s="240" t="s">
        <v>226</v>
      </c>
      <c r="E60" s="241">
        <v>3</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527</v>
      </c>
      <c r="T60" s="244" t="s">
        <v>191</v>
      </c>
      <c r="U60" s="222">
        <v>0.46300000000000002</v>
      </c>
      <c r="V60" s="222">
        <f>ROUND(E60*U60,2)</f>
        <v>1.39</v>
      </c>
      <c r="W60" s="222"/>
      <c r="X60" s="222" t="s">
        <v>213</v>
      </c>
      <c r="Y60" s="222" t="s">
        <v>192</v>
      </c>
      <c r="Z60" s="212"/>
      <c r="AA60" s="212"/>
      <c r="AB60" s="212"/>
      <c r="AC60" s="212"/>
      <c r="AD60" s="212"/>
      <c r="AE60" s="212"/>
      <c r="AF60" s="212"/>
      <c r="AG60" s="212" t="s">
        <v>1040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1283</v>
      </c>
      <c r="C61" s="246" t="s">
        <v>1284</v>
      </c>
      <c r="D61" s="240" t="s">
        <v>226</v>
      </c>
      <c r="E61" s="241">
        <v>1</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527</v>
      </c>
      <c r="T61" s="244" t="s">
        <v>191</v>
      </c>
      <c r="U61" s="222">
        <v>0.46167000000000002</v>
      </c>
      <c r="V61" s="222">
        <f>ROUND(E61*U61,2)</f>
        <v>0.46</v>
      </c>
      <c r="W61" s="222"/>
      <c r="X61" s="222" t="s">
        <v>213</v>
      </c>
      <c r="Y61" s="222" t="s">
        <v>192</v>
      </c>
      <c r="Z61" s="212"/>
      <c r="AA61" s="212"/>
      <c r="AB61" s="212"/>
      <c r="AC61" s="212"/>
      <c r="AD61" s="212"/>
      <c r="AE61" s="212"/>
      <c r="AF61" s="212"/>
      <c r="AG61" s="212" t="s">
        <v>1040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1285</v>
      </c>
      <c r="C62" s="246" t="s">
        <v>1286</v>
      </c>
      <c r="D62" s="240" t="s">
        <v>226</v>
      </c>
      <c r="E62" s="241">
        <v>3</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527</v>
      </c>
      <c r="T62" s="244" t="s">
        <v>191</v>
      </c>
      <c r="U62" s="222">
        <v>0.61833000000000005</v>
      </c>
      <c r="V62" s="222">
        <f>ROUND(E62*U62,2)</f>
        <v>1.85</v>
      </c>
      <c r="W62" s="222"/>
      <c r="X62" s="222" t="s">
        <v>213</v>
      </c>
      <c r="Y62" s="222" t="s">
        <v>192</v>
      </c>
      <c r="Z62" s="212"/>
      <c r="AA62" s="212"/>
      <c r="AB62" s="212"/>
      <c r="AC62" s="212"/>
      <c r="AD62" s="212"/>
      <c r="AE62" s="212"/>
      <c r="AF62" s="212"/>
      <c r="AG62" s="212" t="s">
        <v>1040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1279</v>
      </c>
      <c r="C63" s="246" t="s">
        <v>1287</v>
      </c>
      <c r="D63" s="240" t="s">
        <v>226</v>
      </c>
      <c r="E63" s="241">
        <v>4</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527</v>
      </c>
      <c r="T63" s="244" t="s">
        <v>191</v>
      </c>
      <c r="U63" s="222">
        <v>0.38333</v>
      </c>
      <c r="V63" s="222">
        <f>ROUND(E63*U63,2)</f>
        <v>1.53</v>
      </c>
      <c r="W63" s="222"/>
      <c r="X63" s="222" t="s">
        <v>1094</v>
      </c>
      <c r="Y63" s="222" t="s">
        <v>192</v>
      </c>
      <c r="Z63" s="212"/>
      <c r="AA63" s="212"/>
      <c r="AB63" s="212"/>
      <c r="AC63" s="212"/>
      <c r="AD63" s="212"/>
      <c r="AE63" s="212"/>
      <c r="AF63" s="212"/>
      <c r="AG63" s="212" t="s">
        <v>1095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1279</v>
      </c>
      <c r="C64" s="246" t="s">
        <v>1288</v>
      </c>
      <c r="D64" s="240" t="s">
        <v>226</v>
      </c>
      <c r="E64" s="241">
        <v>1</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527</v>
      </c>
      <c r="T64" s="244" t="s">
        <v>191</v>
      </c>
      <c r="U64" s="222">
        <v>0.38333</v>
      </c>
      <c r="V64" s="222">
        <f>ROUND(E64*U64,2)</f>
        <v>0.38</v>
      </c>
      <c r="W64" s="222"/>
      <c r="X64" s="222" t="s">
        <v>1094</v>
      </c>
      <c r="Y64" s="222" t="s">
        <v>192</v>
      </c>
      <c r="Z64" s="212"/>
      <c r="AA64" s="212"/>
      <c r="AB64" s="212"/>
      <c r="AC64" s="212"/>
      <c r="AD64" s="212"/>
      <c r="AE64" s="212"/>
      <c r="AF64" s="212"/>
      <c r="AG64" s="212" t="s">
        <v>1095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1289</v>
      </c>
      <c r="C65" s="246" t="s">
        <v>1290</v>
      </c>
      <c r="D65" s="240" t="s">
        <v>925</v>
      </c>
      <c r="E65" s="241">
        <v>6</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527</v>
      </c>
      <c r="T65" s="244" t="s">
        <v>191</v>
      </c>
      <c r="U65" s="222">
        <v>1</v>
      </c>
      <c r="V65" s="222">
        <f>ROUND(E65*U65,2)</f>
        <v>6</v>
      </c>
      <c r="W65" s="222"/>
      <c r="X65" s="222" t="s">
        <v>213</v>
      </c>
      <c r="Y65" s="222" t="s">
        <v>192</v>
      </c>
      <c r="Z65" s="212"/>
      <c r="AA65" s="212"/>
      <c r="AB65" s="212"/>
      <c r="AC65" s="212"/>
      <c r="AD65" s="212"/>
      <c r="AE65" s="212"/>
      <c r="AF65" s="212"/>
      <c r="AG65" s="212" t="s">
        <v>1040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1291</v>
      </c>
      <c r="C66" s="246" t="s">
        <v>1292</v>
      </c>
      <c r="D66" s="240" t="s">
        <v>226</v>
      </c>
      <c r="E66" s="241">
        <v>1</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527</v>
      </c>
      <c r="T66" s="244" t="s">
        <v>191</v>
      </c>
      <c r="U66" s="222">
        <v>0.32</v>
      </c>
      <c r="V66" s="222">
        <f>ROUND(E66*U66,2)</f>
        <v>0.32</v>
      </c>
      <c r="W66" s="222"/>
      <c r="X66" s="222" t="s">
        <v>213</v>
      </c>
      <c r="Y66" s="222" t="s">
        <v>192</v>
      </c>
      <c r="Z66" s="212"/>
      <c r="AA66" s="212"/>
      <c r="AB66" s="212"/>
      <c r="AC66" s="212"/>
      <c r="AD66" s="212"/>
      <c r="AE66" s="212"/>
      <c r="AF66" s="212"/>
      <c r="AG66" s="212" t="s">
        <v>1040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1293</v>
      </c>
      <c r="C67" s="246" t="s">
        <v>1294</v>
      </c>
      <c r="D67" s="240" t="s">
        <v>342</v>
      </c>
      <c r="E67" s="241">
        <v>295</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527</v>
      </c>
      <c r="T67" s="244" t="s">
        <v>191</v>
      </c>
      <c r="U67" s="222">
        <v>6.4829999999999999E-2</v>
      </c>
      <c r="V67" s="222">
        <f>ROUND(E67*U67,2)</f>
        <v>19.12</v>
      </c>
      <c r="W67" s="222"/>
      <c r="X67" s="222" t="s">
        <v>213</v>
      </c>
      <c r="Y67" s="222" t="s">
        <v>192</v>
      </c>
      <c r="Z67" s="212"/>
      <c r="AA67" s="212"/>
      <c r="AB67" s="212"/>
      <c r="AC67" s="212"/>
      <c r="AD67" s="212"/>
      <c r="AE67" s="212"/>
      <c r="AF67" s="212"/>
      <c r="AG67" s="212" t="s">
        <v>1040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1295</v>
      </c>
      <c r="C68" s="246" t="s">
        <v>1296</v>
      </c>
      <c r="D68" s="240" t="s">
        <v>342</v>
      </c>
      <c r="E68" s="241">
        <v>185</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527</v>
      </c>
      <c r="T68" s="244" t="s">
        <v>191</v>
      </c>
      <c r="U68" s="222">
        <v>6.4829999999999999E-2</v>
      </c>
      <c r="V68" s="222">
        <f>ROUND(E68*U68,2)</f>
        <v>11.99</v>
      </c>
      <c r="W68" s="222"/>
      <c r="X68" s="222" t="s">
        <v>213</v>
      </c>
      <c r="Y68" s="222" t="s">
        <v>192</v>
      </c>
      <c r="Z68" s="212"/>
      <c r="AA68" s="212"/>
      <c r="AB68" s="212"/>
      <c r="AC68" s="212"/>
      <c r="AD68" s="212"/>
      <c r="AE68" s="212"/>
      <c r="AF68" s="212"/>
      <c r="AG68" s="212" t="s">
        <v>1040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1297</v>
      </c>
      <c r="C69" s="246" t="s">
        <v>1298</v>
      </c>
      <c r="D69" s="240" t="s">
        <v>226</v>
      </c>
      <c r="E69" s="241">
        <v>2</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527</v>
      </c>
      <c r="T69" s="244" t="s">
        <v>191</v>
      </c>
      <c r="U69" s="222">
        <v>0.47982999999999998</v>
      </c>
      <c r="V69" s="222">
        <f>ROUND(E69*U69,2)</f>
        <v>0.96</v>
      </c>
      <c r="W69" s="222"/>
      <c r="X69" s="222" t="s">
        <v>213</v>
      </c>
      <c r="Y69" s="222" t="s">
        <v>192</v>
      </c>
      <c r="Z69" s="212"/>
      <c r="AA69" s="212"/>
      <c r="AB69" s="212"/>
      <c r="AC69" s="212"/>
      <c r="AD69" s="212"/>
      <c r="AE69" s="212"/>
      <c r="AF69" s="212"/>
      <c r="AG69" s="212" t="s">
        <v>1040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1297</v>
      </c>
      <c r="C70" s="246" t="s">
        <v>1299</v>
      </c>
      <c r="D70" s="240" t="s">
        <v>226</v>
      </c>
      <c r="E70" s="241">
        <v>4</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527</v>
      </c>
      <c r="T70" s="244" t="s">
        <v>191</v>
      </c>
      <c r="U70" s="222">
        <v>0.47982999999999998</v>
      </c>
      <c r="V70" s="222">
        <f>ROUND(E70*U70,2)</f>
        <v>1.92</v>
      </c>
      <c r="W70" s="222"/>
      <c r="X70" s="222" t="s">
        <v>1094</v>
      </c>
      <c r="Y70" s="222" t="s">
        <v>192</v>
      </c>
      <c r="Z70" s="212"/>
      <c r="AA70" s="212"/>
      <c r="AB70" s="212"/>
      <c r="AC70" s="212"/>
      <c r="AD70" s="212"/>
      <c r="AE70" s="212"/>
      <c r="AF70" s="212"/>
      <c r="AG70" s="212" t="s">
        <v>1095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1300</v>
      </c>
      <c r="C71" s="246" t="s">
        <v>1301</v>
      </c>
      <c r="D71" s="240" t="s">
        <v>226</v>
      </c>
      <c r="E71" s="241">
        <v>4</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527</v>
      </c>
      <c r="T71" s="244" t="s">
        <v>191</v>
      </c>
      <c r="U71" s="222">
        <v>0.44967000000000001</v>
      </c>
      <c r="V71" s="222">
        <f>ROUND(E71*U71,2)</f>
        <v>1.8</v>
      </c>
      <c r="W71" s="222"/>
      <c r="X71" s="222" t="s">
        <v>213</v>
      </c>
      <c r="Y71" s="222" t="s">
        <v>192</v>
      </c>
      <c r="Z71" s="212"/>
      <c r="AA71" s="212"/>
      <c r="AB71" s="212"/>
      <c r="AC71" s="212"/>
      <c r="AD71" s="212"/>
      <c r="AE71" s="212"/>
      <c r="AF71" s="212"/>
      <c r="AG71" s="212" t="s">
        <v>1040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62</v>
      </c>
      <c r="B72" s="239" t="s">
        <v>1302</v>
      </c>
      <c r="C72" s="246" t="s">
        <v>1303</v>
      </c>
      <c r="D72" s="240" t="s">
        <v>226</v>
      </c>
      <c r="E72" s="241">
        <v>3</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527</v>
      </c>
      <c r="T72" s="244" t="s">
        <v>191</v>
      </c>
      <c r="U72" s="222">
        <v>0.60582999999999998</v>
      </c>
      <c r="V72" s="222">
        <f>ROUND(E72*U72,2)</f>
        <v>1.82</v>
      </c>
      <c r="W72" s="222"/>
      <c r="X72" s="222" t="s">
        <v>213</v>
      </c>
      <c r="Y72" s="222" t="s">
        <v>192</v>
      </c>
      <c r="Z72" s="212"/>
      <c r="AA72" s="212"/>
      <c r="AB72" s="212"/>
      <c r="AC72" s="212"/>
      <c r="AD72" s="212"/>
      <c r="AE72" s="212"/>
      <c r="AF72" s="212"/>
      <c r="AG72" s="212" t="s">
        <v>1040</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1304</v>
      </c>
      <c r="C73" s="246" t="s">
        <v>1305</v>
      </c>
      <c r="D73" s="240" t="s">
        <v>226</v>
      </c>
      <c r="E73" s="241">
        <v>2</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527</v>
      </c>
      <c r="T73" s="244" t="s">
        <v>191</v>
      </c>
      <c r="U73" s="222">
        <v>0.60582999999999998</v>
      </c>
      <c r="V73" s="222">
        <f>ROUND(E73*U73,2)</f>
        <v>1.21</v>
      </c>
      <c r="W73" s="222"/>
      <c r="X73" s="222" t="s">
        <v>213</v>
      </c>
      <c r="Y73" s="222" t="s">
        <v>192</v>
      </c>
      <c r="Z73" s="212"/>
      <c r="AA73" s="212"/>
      <c r="AB73" s="212"/>
      <c r="AC73" s="212"/>
      <c r="AD73" s="212"/>
      <c r="AE73" s="212"/>
      <c r="AF73" s="212"/>
      <c r="AG73" s="212" t="s">
        <v>1040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1306</v>
      </c>
      <c r="C74" s="246" t="s">
        <v>1307</v>
      </c>
      <c r="D74" s="240" t="s">
        <v>226</v>
      </c>
      <c r="E74" s="241">
        <v>1</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527</v>
      </c>
      <c r="T74" s="244" t="s">
        <v>191</v>
      </c>
      <c r="U74" s="222">
        <v>0.60582999999999998</v>
      </c>
      <c r="V74" s="222">
        <f>ROUND(E74*U74,2)</f>
        <v>0.61</v>
      </c>
      <c r="W74" s="222"/>
      <c r="X74" s="222" t="s">
        <v>213</v>
      </c>
      <c r="Y74" s="222" t="s">
        <v>192</v>
      </c>
      <c r="Z74" s="212"/>
      <c r="AA74" s="212"/>
      <c r="AB74" s="212"/>
      <c r="AC74" s="212"/>
      <c r="AD74" s="212"/>
      <c r="AE74" s="212"/>
      <c r="AF74" s="212"/>
      <c r="AG74" s="212" t="s">
        <v>1040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1308</v>
      </c>
      <c r="C75" s="246" t="s">
        <v>1309</v>
      </c>
      <c r="D75" s="240" t="s">
        <v>342</v>
      </c>
      <c r="E75" s="241">
        <v>130</v>
      </c>
      <c r="F75" s="242"/>
      <c r="G75" s="243">
        <f>ROUND(E75*F75,2)</f>
        <v>0</v>
      </c>
      <c r="H75" s="242"/>
      <c r="I75" s="243">
        <f>ROUND(E75*H75,2)</f>
        <v>0</v>
      </c>
      <c r="J75" s="242"/>
      <c r="K75" s="243">
        <f>ROUND(E75*J75,2)</f>
        <v>0</v>
      </c>
      <c r="L75" s="243">
        <v>21</v>
      </c>
      <c r="M75" s="243">
        <f>G75*(1+L75/100)</f>
        <v>0</v>
      </c>
      <c r="N75" s="241">
        <v>0</v>
      </c>
      <c r="O75" s="241">
        <f>ROUND(E75*N75,2)</f>
        <v>0</v>
      </c>
      <c r="P75" s="241">
        <v>0</v>
      </c>
      <c r="Q75" s="241">
        <f>ROUND(E75*P75,2)</f>
        <v>0</v>
      </c>
      <c r="R75" s="243"/>
      <c r="S75" s="243" t="s">
        <v>527</v>
      </c>
      <c r="T75" s="244" t="s">
        <v>191</v>
      </c>
      <c r="U75" s="222">
        <v>0.18933</v>
      </c>
      <c r="V75" s="222">
        <f>ROUND(E75*U75,2)</f>
        <v>24.61</v>
      </c>
      <c r="W75" s="222"/>
      <c r="X75" s="222" t="s">
        <v>213</v>
      </c>
      <c r="Y75" s="222" t="s">
        <v>192</v>
      </c>
      <c r="Z75" s="212"/>
      <c r="AA75" s="212"/>
      <c r="AB75" s="212"/>
      <c r="AC75" s="212"/>
      <c r="AD75" s="212"/>
      <c r="AE75" s="212"/>
      <c r="AF75" s="212"/>
      <c r="AG75" s="212" t="s">
        <v>1040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4" t="s">
        <v>185</v>
      </c>
      <c r="B76" s="225" t="s">
        <v>154</v>
      </c>
      <c r="C76" s="245" t="s">
        <v>27</v>
      </c>
      <c r="D76" s="226"/>
      <c r="E76" s="227"/>
      <c r="F76" s="228"/>
      <c r="G76" s="228">
        <f>SUMIF(AG77:AG80,"&lt;&gt;NOR",G77:G80)</f>
        <v>0</v>
      </c>
      <c r="H76" s="228"/>
      <c r="I76" s="228">
        <f>SUM(I77:I80)</f>
        <v>0</v>
      </c>
      <c r="J76" s="228"/>
      <c r="K76" s="228">
        <f>SUM(K77:K80)</f>
        <v>0</v>
      </c>
      <c r="L76" s="228"/>
      <c r="M76" s="228">
        <f>SUM(M77:M80)</f>
        <v>0</v>
      </c>
      <c r="N76" s="227"/>
      <c r="O76" s="227">
        <f>SUM(O77:O80)</f>
        <v>0</v>
      </c>
      <c r="P76" s="227"/>
      <c r="Q76" s="227">
        <f>SUM(Q77:Q80)</f>
        <v>0</v>
      </c>
      <c r="R76" s="228"/>
      <c r="S76" s="228"/>
      <c r="T76" s="229"/>
      <c r="U76" s="223"/>
      <c r="V76" s="223">
        <f>SUM(V77:V80)</f>
        <v>0</v>
      </c>
      <c r="W76" s="223"/>
      <c r="X76" s="223"/>
      <c r="Y76" s="223"/>
      <c r="AG76" t="s">
        <v>186</v>
      </c>
    </row>
    <row r="77" spans="1:60" outlineLevel="1" x14ac:dyDescent="0.25">
      <c r="A77" s="238">
        <v>66</v>
      </c>
      <c r="B77" s="239" t="s">
        <v>1212</v>
      </c>
      <c r="C77" s="246" t="s">
        <v>919</v>
      </c>
      <c r="D77" s="240" t="s">
        <v>189</v>
      </c>
      <c r="E77" s="241">
        <v>1</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527</v>
      </c>
      <c r="T77" s="244" t="s">
        <v>191</v>
      </c>
      <c r="U77" s="222">
        <v>0</v>
      </c>
      <c r="V77" s="222">
        <f>ROUND(E77*U77,2)</f>
        <v>0</v>
      </c>
      <c r="W77" s="222"/>
      <c r="X77" s="222" t="s">
        <v>213</v>
      </c>
      <c r="Y77" s="222" t="s">
        <v>192</v>
      </c>
      <c r="Z77" s="212"/>
      <c r="AA77" s="212"/>
      <c r="AB77" s="212"/>
      <c r="AC77" s="212"/>
      <c r="AD77" s="212"/>
      <c r="AE77" s="212"/>
      <c r="AF77" s="212"/>
      <c r="AG77" s="212" t="s">
        <v>1040</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67</v>
      </c>
      <c r="B78" s="239" t="s">
        <v>204</v>
      </c>
      <c r="C78" s="246" t="s">
        <v>205</v>
      </c>
      <c r="D78" s="240" t="s">
        <v>189</v>
      </c>
      <c r="E78" s="241">
        <v>1</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527</v>
      </c>
      <c r="T78" s="244" t="s">
        <v>191</v>
      </c>
      <c r="U78" s="222">
        <v>0</v>
      </c>
      <c r="V78" s="222">
        <f>ROUND(E78*U78,2)</f>
        <v>0</v>
      </c>
      <c r="W78" s="222"/>
      <c r="X78" s="222" t="s">
        <v>213</v>
      </c>
      <c r="Y78" s="222" t="s">
        <v>192</v>
      </c>
      <c r="Z78" s="212"/>
      <c r="AA78" s="212"/>
      <c r="AB78" s="212"/>
      <c r="AC78" s="212"/>
      <c r="AD78" s="212"/>
      <c r="AE78" s="212"/>
      <c r="AF78" s="212"/>
      <c r="AG78" s="212" t="s">
        <v>1040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68</v>
      </c>
      <c r="B79" s="239" t="s">
        <v>1213</v>
      </c>
      <c r="C79" s="246" t="s">
        <v>1214</v>
      </c>
      <c r="D79" s="240" t="s">
        <v>189</v>
      </c>
      <c r="E79" s="241">
        <v>1</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527</v>
      </c>
      <c r="T79" s="244" t="s">
        <v>191</v>
      </c>
      <c r="U79" s="222">
        <v>0</v>
      </c>
      <c r="V79" s="222">
        <f>ROUND(E79*U79,2)</f>
        <v>0</v>
      </c>
      <c r="W79" s="222"/>
      <c r="X79" s="222" t="s">
        <v>213</v>
      </c>
      <c r="Y79" s="222" t="s">
        <v>192</v>
      </c>
      <c r="Z79" s="212"/>
      <c r="AA79" s="212"/>
      <c r="AB79" s="212"/>
      <c r="AC79" s="212"/>
      <c r="AD79" s="212"/>
      <c r="AE79" s="212"/>
      <c r="AF79" s="212"/>
      <c r="AG79" s="212" t="s">
        <v>1040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1">
        <v>69</v>
      </c>
      <c r="B80" s="232" t="s">
        <v>1215</v>
      </c>
      <c r="C80" s="247" t="s">
        <v>1216</v>
      </c>
      <c r="D80" s="233" t="s">
        <v>189</v>
      </c>
      <c r="E80" s="234">
        <v>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c r="S80" s="236" t="s">
        <v>527</v>
      </c>
      <c r="T80" s="237" t="s">
        <v>191</v>
      </c>
      <c r="U80" s="222">
        <v>0</v>
      </c>
      <c r="V80" s="222">
        <f>ROUND(E80*U80,2)</f>
        <v>0</v>
      </c>
      <c r="W80" s="222"/>
      <c r="X80" s="222" t="s">
        <v>213</v>
      </c>
      <c r="Y80" s="222" t="s">
        <v>192</v>
      </c>
      <c r="Z80" s="212"/>
      <c r="AA80" s="212"/>
      <c r="AB80" s="212"/>
      <c r="AC80" s="212"/>
      <c r="AD80" s="212"/>
      <c r="AE80" s="212"/>
      <c r="AF80" s="212"/>
      <c r="AG80" s="212" t="s">
        <v>1040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33" x14ac:dyDescent="0.25">
      <c r="A81" s="3"/>
      <c r="B81" s="4"/>
      <c r="C81" s="248"/>
      <c r="D81" s="6"/>
      <c r="E81" s="3"/>
      <c r="F81" s="3"/>
      <c r="G81" s="3"/>
      <c r="H81" s="3"/>
      <c r="I81" s="3"/>
      <c r="J81" s="3"/>
      <c r="K81" s="3"/>
      <c r="L81" s="3"/>
      <c r="M81" s="3"/>
      <c r="N81" s="3"/>
      <c r="O81" s="3"/>
      <c r="P81" s="3"/>
      <c r="Q81" s="3"/>
      <c r="R81" s="3"/>
      <c r="S81" s="3"/>
      <c r="T81" s="3"/>
      <c r="U81" s="3"/>
      <c r="V81" s="3"/>
      <c r="W81" s="3"/>
      <c r="X81" s="3"/>
      <c r="Y81" s="3"/>
      <c r="AE81">
        <v>12</v>
      </c>
      <c r="AF81">
        <v>21</v>
      </c>
      <c r="AG81" t="s">
        <v>171</v>
      </c>
    </row>
    <row r="82" spans="1:33" x14ac:dyDescent="0.25">
      <c r="A82" s="215"/>
      <c r="B82" s="216" t="s">
        <v>29</v>
      </c>
      <c r="C82" s="249"/>
      <c r="D82" s="217"/>
      <c r="E82" s="218"/>
      <c r="F82" s="218"/>
      <c r="G82" s="230">
        <f>G8+G10+G21+G76</f>
        <v>0</v>
      </c>
      <c r="H82" s="3"/>
      <c r="I82" s="3"/>
      <c r="J82" s="3"/>
      <c r="K82" s="3"/>
      <c r="L82" s="3"/>
      <c r="M82" s="3"/>
      <c r="N82" s="3"/>
      <c r="O82" s="3"/>
      <c r="P82" s="3"/>
      <c r="Q82" s="3"/>
      <c r="R82" s="3"/>
      <c r="S82" s="3"/>
      <c r="T82" s="3"/>
      <c r="U82" s="3"/>
      <c r="V82" s="3"/>
      <c r="W82" s="3"/>
      <c r="X82" s="3"/>
      <c r="Y82" s="3"/>
      <c r="AE82">
        <f>SUMIF(L7:L80,AE81,G7:G80)</f>
        <v>0</v>
      </c>
      <c r="AF82">
        <f>SUMIF(L7:L80,AF81,G7:G80)</f>
        <v>0</v>
      </c>
      <c r="AG82" t="s">
        <v>206</v>
      </c>
    </row>
    <row r="83" spans="1:33" x14ac:dyDescent="0.25">
      <c r="C83" s="250"/>
      <c r="D83" s="10"/>
      <c r="AG83" t="s">
        <v>207</v>
      </c>
    </row>
    <row r="84" spans="1:33" x14ac:dyDescent="0.25">
      <c r="D84" s="10"/>
    </row>
    <row r="85" spans="1:33" x14ac:dyDescent="0.25">
      <c r="D85" s="10"/>
    </row>
    <row r="86" spans="1:33" x14ac:dyDescent="0.25">
      <c r="D86" s="10"/>
    </row>
    <row r="87" spans="1:33" x14ac:dyDescent="0.25">
      <c r="D87" s="10"/>
    </row>
    <row r="88" spans="1:33" x14ac:dyDescent="0.25">
      <c r="D88" s="10"/>
    </row>
    <row r="89" spans="1:33" x14ac:dyDescent="0.25">
      <c r="D89" s="10"/>
    </row>
    <row r="90" spans="1:33" x14ac:dyDescent="0.25">
      <c r="D90" s="10"/>
    </row>
    <row r="91" spans="1:33" x14ac:dyDescent="0.25">
      <c r="D91" s="10"/>
    </row>
    <row r="92" spans="1:33" x14ac:dyDescent="0.25">
      <c r="D92" s="10"/>
    </row>
    <row r="93" spans="1:33" x14ac:dyDescent="0.25">
      <c r="D93" s="10"/>
    </row>
    <row r="94" spans="1:33" x14ac:dyDescent="0.25">
      <c r="D94" s="10"/>
    </row>
    <row r="95" spans="1:33" x14ac:dyDescent="0.25">
      <c r="D95" s="10"/>
    </row>
    <row r="96" spans="1:33"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5l1G8SuKQAbkKlRG/xWArVrJcLVZL83govopHYpeqWubiNP/9fYKYCPym2RhYvWyO8xDaeWDhk0T0sX3kZs53Q==" saltValue="/Pbd597doDdyEYLwwBikN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VRN 1 Naklady</vt:lpstr>
      <vt:lpstr>SO-02 1 Pol</vt:lpstr>
      <vt:lpstr>SO-02 2 Pol</vt:lpstr>
      <vt:lpstr>SO-02 3 Pol</vt:lpstr>
      <vt:lpstr>SO-02 5 Pol</vt:lpstr>
      <vt:lpstr>SO-02 6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'SO-02 1 Pol'!Názvy_tisku</vt:lpstr>
      <vt:lpstr>'SO-02 2 Pol'!Názvy_tisku</vt:lpstr>
      <vt:lpstr>'SO-02 3 Pol'!Názvy_tisku</vt:lpstr>
      <vt:lpstr>'SO-02 5 Pol'!Názvy_tisku</vt:lpstr>
      <vt:lpstr>'SO-02 6 Pol'!Názvy_tisku</vt:lpstr>
      <vt:lpstr>'VRN 1 Naklady'!Názvy_tisku</vt:lpstr>
      <vt:lpstr>oadresa</vt:lpstr>
      <vt:lpstr>Stavba!Objednatel</vt:lpstr>
      <vt:lpstr>Stavba!Objekt</vt:lpstr>
      <vt:lpstr>'SO-02 1 Pol'!Oblast_tisku</vt:lpstr>
      <vt:lpstr>'SO-02 2 Pol'!Oblast_tisku</vt:lpstr>
      <vt:lpstr>'SO-02 3 Pol'!Oblast_tisku</vt:lpstr>
      <vt:lpstr>'SO-02 5 Pol'!Oblast_tisku</vt:lpstr>
      <vt:lpstr>'SO-02 6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2024-10-31T11:28:17Z</dcterms:modified>
</cp:coreProperties>
</file>